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1'!$A$9:$G$255</definedName>
    <definedName name="_xlnm.Print_Area" localSheetId="0">'вариант 1'!$A$1:$G$255</definedName>
  </definedNames>
  <calcPr calcId="125725"/>
</workbook>
</file>

<file path=xl/calcChain.xml><?xml version="1.0" encoding="utf-8"?>
<calcChain xmlns="http://schemas.openxmlformats.org/spreadsheetml/2006/main">
  <c r="F157" i="1"/>
  <c r="F153"/>
  <c r="F94"/>
  <c r="F112"/>
  <c r="F146"/>
  <c r="F51"/>
  <c r="F52"/>
  <c r="F126"/>
  <c r="F125"/>
  <c r="G153"/>
  <c r="G139"/>
  <c r="F139"/>
  <c r="F40"/>
  <c r="G51"/>
  <c r="G50"/>
  <c r="F50"/>
  <c r="F26"/>
  <c r="F17"/>
  <c r="F16"/>
  <c r="G241"/>
  <c r="F241"/>
  <c r="G240"/>
  <c r="F240"/>
  <c r="G239"/>
  <c r="F239"/>
  <c r="F49"/>
  <c r="F23"/>
  <c r="F22"/>
  <c r="F21"/>
  <c r="F13"/>
  <c r="F147"/>
  <c r="F110"/>
  <c r="F109"/>
  <c r="G194"/>
  <c r="F194"/>
  <c r="F195"/>
  <c r="F66"/>
  <c r="F63"/>
  <c r="F70"/>
  <c r="F90"/>
  <c r="F224"/>
  <c r="F223"/>
  <c r="G232"/>
  <c r="F232"/>
  <c r="F60"/>
  <c r="F39"/>
  <c r="F159"/>
  <c r="F211"/>
  <c r="F210"/>
  <c r="F185"/>
  <c r="F45"/>
  <c r="F38"/>
  <c r="F179"/>
  <c r="F220"/>
  <c r="F27"/>
  <c r="F202"/>
  <c r="F201"/>
  <c r="F206"/>
  <c r="F246"/>
  <c r="F43"/>
  <c r="F121"/>
  <c r="F56"/>
  <c r="F131"/>
  <c r="F80"/>
  <c r="F166"/>
  <c r="F149"/>
  <c r="F144"/>
  <c r="F92"/>
  <c r="F245"/>
  <c r="F177"/>
  <c r="F209"/>
  <c r="F187"/>
  <c r="F189"/>
  <c r="F68"/>
  <c r="F96" l="1"/>
  <c r="G97"/>
  <c r="F97"/>
  <c r="F12" l="1"/>
  <c r="F11" s="1"/>
  <c r="G121"/>
  <c r="F82"/>
  <c r="F34"/>
  <c r="G81"/>
  <c r="G147"/>
  <c r="F203"/>
  <c r="G95"/>
  <c r="G86" s="1"/>
  <c r="F95"/>
  <c r="F237"/>
  <c r="G215"/>
  <c r="F215"/>
  <c r="G49"/>
  <c r="G68"/>
  <c r="G21"/>
  <c r="G83"/>
  <c r="F117"/>
  <c r="G43"/>
  <c r="F140"/>
  <c r="G233"/>
  <c r="F233"/>
  <c r="F161"/>
  <c r="F120"/>
  <c r="F183"/>
  <c r="F85"/>
  <c r="G65"/>
  <c r="F65"/>
  <c r="F62"/>
  <c r="G192" l="1"/>
  <c r="F192"/>
  <c r="G205"/>
  <c r="F205"/>
  <c r="G220"/>
  <c r="F42"/>
  <c r="F132"/>
  <c r="G191"/>
  <c r="G186" s="1"/>
  <c r="F191"/>
  <c r="F101"/>
  <c r="G124"/>
  <c r="F124"/>
  <c r="F127"/>
  <c r="F114"/>
  <c r="G277"/>
  <c r="G276"/>
  <c r="G275"/>
  <c r="G274"/>
  <c r="G273"/>
  <c r="G272"/>
  <c r="G271"/>
  <c r="G270"/>
  <c r="G269"/>
  <c r="G268"/>
  <c r="G267"/>
  <c r="G266"/>
  <c r="F277"/>
  <c r="F276"/>
  <c r="F275"/>
  <c r="F274"/>
  <c r="F273"/>
  <c r="F272"/>
  <c r="F271"/>
  <c r="F270"/>
  <c r="F269"/>
  <c r="F268"/>
  <c r="F267"/>
  <c r="F266"/>
  <c r="G91"/>
  <c r="G244"/>
  <c r="F244"/>
  <c r="F172"/>
  <c r="F150"/>
  <c r="G229"/>
  <c r="F229"/>
  <c r="F104"/>
  <c r="F162" l="1"/>
  <c r="F204"/>
  <c r="G64"/>
  <c r="G57" s="1"/>
  <c r="F176"/>
  <c r="F235"/>
  <c r="G176"/>
  <c r="G167"/>
  <c r="G261"/>
  <c r="F261"/>
  <c r="F252"/>
  <c r="G168"/>
  <c r="F169"/>
  <c r="F181"/>
  <c r="F184"/>
  <c r="F197"/>
  <c r="F198"/>
  <c r="G219"/>
  <c r="F180" l="1"/>
  <c r="F171"/>
  <c r="F154"/>
  <c r="F115"/>
  <c r="F106"/>
  <c r="G79"/>
  <c r="G78" s="1"/>
  <c r="G71" s="1"/>
  <c r="F84"/>
  <c r="F178"/>
  <c r="G224"/>
  <c r="G221" s="1"/>
  <c r="F228"/>
  <c r="G228"/>
  <c r="G231"/>
  <c r="G230" s="1"/>
  <c r="F231"/>
  <c r="F230" s="1"/>
  <c r="G243"/>
  <c r="G242" s="1"/>
  <c r="G158"/>
  <c r="G145"/>
  <c r="F145"/>
  <c r="F122"/>
  <c r="G93"/>
  <c r="F93"/>
  <c r="F186"/>
  <c r="G216" l="1"/>
  <c r="F83"/>
  <c r="F219" l="1"/>
  <c r="G238" l="1"/>
  <c r="G234" s="1"/>
  <c r="F238"/>
  <c r="G108"/>
  <c r="G102" s="1"/>
  <c r="G20"/>
  <c r="G19" s="1"/>
  <c r="G160"/>
  <c r="F20"/>
  <c r="F19" s="1"/>
  <c r="F148"/>
  <c r="F208"/>
  <c r="F207" s="1"/>
  <c r="G200"/>
  <c r="F200"/>
  <c r="F167"/>
  <c r="F173"/>
  <c r="F168"/>
  <c r="F165"/>
  <c r="F160"/>
  <c r="F158"/>
  <c r="F156"/>
  <c r="G152"/>
  <c r="G151" s="1"/>
  <c r="F152"/>
  <c r="F143"/>
  <c r="F141"/>
  <c r="G138"/>
  <c r="F138"/>
  <c r="G136"/>
  <c r="F136"/>
  <c r="G119"/>
  <c r="F119"/>
  <c r="F111"/>
  <c r="F108"/>
  <c r="F105"/>
  <c r="F103"/>
  <c r="F91"/>
  <c r="F81"/>
  <c r="F55"/>
  <c r="F54" s="1"/>
  <c r="F53" s="1"/>
  <c r="G48"/>
  <c r="F48"/>
  <c r="F46"/>
  <c r="F44"/>
  <c r="G41"/>
  <c r="F41"/>
  <c r="F36"/>
  <c r="F33"/>
  <c r="F32" s="1"/>
  <c r="F30"/>
  <c r="F29" s="1"/>
  <c r="F25"/>
  <c r="F24" s="1"/>
  <c r="F15"/>
  <c r="F14" s="1"/>
  <c r="G35" l="1"/>
  <c r="G10" s="1"/>
  <c r="G135"/>
  <c r="G134" s="1"/>
  <c r="F193"/>
  <c r="F135"/>
  <c r="F35"/>
  <c r="F10" s="1"/>
  <c r="G193" l="1"/>
  <c r="F100"/>
  <c r="F89"/>
  <c r="F86" s="1"/>
  <c r="F87"/>
  <c r="F113" l="1"/>
  <c r="F102" s="1"/>
  <c r="F61" l="1"/>
  <c r="F250" l="1"/>
  <c r="F221" l="1"/>
  <c r="F234"/>
  <c r="G214" l="1"/>
  <c r="G260" s="1"/>
  <c r="F214"/>
  <c r="F225"/>
  <c r="F216" s="1"/>
  <c r="F59"/>
  <c r="F58" s="1"/>
  <c r="G118" l="1"/>
  <c r="F118"/>
  <c r="F79" l="1"/>
  <c r="F130" l="1"/>
  <c r="F129" s="1"/>
  <c r="F128" s="1"/>
  <c r="F213" l="1"/>
  <c r="F99"/>
  <c r="F69"/>
  <c r="F73"/>
  <c r="F72" s="1"/>
  <c r="F76"/>
  <c r="F75" s="1"/>
  <c r="F78"/>
  <c r="F71" s="1"/>
  <c r="F123"/>
  <c r="G123"/>
  <c r="G259" l="1"/>
  <c r="F98"/>
  <c r="G213"/>
  <c r="F64"/>
  <c r="F57" s="1"/>
  <c r="F249"/>
  <c r="G98"/>
  <c r="G278"/>
  <c r="F260" l="1"/>
  <c r="F248"/>
  <c r="F243" s="1"/>
  <c r="F278"/>
  <c r="F242" l="1"/>
  <c r="F151"/>
  <c r="F134" s="1"/>
  <c r="F212"/>
  <c r="F259" l="1"/>
  <c r="F254"/>
  <c r="F258"/>
  <c r="G212"/>
  <c r="G258" s="1"/>
  <c r="G254" l="1"/>
</calcChain>
</file>

<file path=xl/sharedStrings.xml><?xml version="1.0" encoding="utf-8"?>
<sst xmlns="http://schemas.openxmlformats.org/spreadsheetml/2006/main" count="1067" uniqueCount="178">
  <si>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</si>
  <si>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</si>
  <si>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</si>
  <si>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</si>
  <si>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</si>
  <si>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</si>
  <si>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</si>
  <si>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</si>
  <si>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</si>
  <si>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</si>
  <si>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</si>
  <si>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</si>
  <si>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</si>
  <si>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</si>
  <si>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</si>
  <si>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</si>
  <si>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</si>
  <si>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</si>
  <si>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</si>
  <si>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</si>
  <si>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</si>
  <si>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</si>
  <si>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</si>
  <si>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</si>
  <si>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</si>
  <si>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</si>
  <si>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</si>
  <si>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</si>
  <si>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</si>
  <si>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</si>
  <si>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</si>
  <si>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</si>
  <si>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</si>
  <si>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</si>
  <si>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</si>
  <si>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</si>
  <si>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</si>
  <si>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</si>
  <si>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</si>
  <si>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</si>
  <si>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</si>
  <si>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</si>
  <si>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</si>
  <si>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</si>
  <si>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</si>
  <si>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</si>
  <si>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</si>
  <si>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</si>
  <si>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</si>
  <si>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</si>
  <si>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</si>
  <si>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</si>
  <si>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</si>
  <si>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</si>
  <si>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</si>
  <si>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</si>
  <si>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</si>
  <si>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</si>
  <si>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</si>
  <si>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</si>
  <si>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</si>
  <si>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</si>
  <si>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</si>
  <si>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</si>
  <si>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</si>
  <si>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</si>
  <si>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</si>
  <si>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</si>
  <si>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</si>
  <si>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</si>
  <si>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</si>
  <si>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</si>
  <si>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</si>
  <si>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</si>
  <si>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</si>
  <si>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</si>
  <si>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</si>
  <si>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</si>
  <si>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</si>
  <si>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</si>
  <si>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</si>
  <si>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</si>
  <si>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</si>
  <si>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</si>
  <si>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</si>
  <si>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</si>
  <si>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</si>
  <si>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</si>
  <si>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</si>
  <si>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</si>
  <si>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</si>
  <si>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</si>
  <si>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</si>
  <si>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</si>
  <si>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</si>
  <si>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</si>
  <si>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</si>
  <si>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</si>
  <si>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</si>
  <si>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</si>
  <si>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</si>
  <si>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</si>
  <si>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</si>
  <si>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</si>
  <si>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</si>
  <si>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</si>
  <si>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</si>
  <si>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</si>
  <si>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</si>
  <si>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</si>
  <si>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</si>
  <si>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</si>
  <si>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</si>
  <si>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</si>
  <si>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</si>
  <si>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</si>
  <si>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</si>
  <si>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</si>
  <si>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</si>
  <si>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</si>
  <si>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</si>
  <si>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</si>
  <si>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</si>
  <si>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</si>
  <si>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</si>
  <si>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</si>
  <si>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</si>
  <si>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</si>
  <si>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</si>
  <si>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</si>
  <si>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</si>
  <si>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</si>
  <si>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</si>
  <si>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</si>
  <si>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</si>
  <si>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</si>
  <si>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</si>
  <si>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</si>
  <si>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</si>
  <si>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</si>
  <si>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</si>
  <si>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</si>
  <si>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</si>
  <si>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</si>
  <si>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</si>
  <si>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</si>
  <si>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</si>
  <si>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</si>
  <si>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</si>
  <si>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</si>
  <si>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</si>
  <si>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</si>
  <si>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</si>
  <si>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</si>
  <si>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</si>
  <si>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</si>
  <si>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</si>
  <si>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</si>
  <si>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</si>
  <si>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</si>
  <si>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</si>
  <si>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</si>
  <si>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</si>
  <si>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</si>
  <si>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</si>
  <si>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</si>
  <si>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</si>
  <si>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</si>
  <si>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</si>
  <si>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</si>
  <si>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</si>
  <si>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</si>
  <si>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</si>
  <si>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</si>
  <si>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</si>
  <si>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Приложение 1</t>
  </si>
  <si>
    <t>Функционирование высшего должностного лица субъектов Российской Федерации и муниципальных образований</t>
  </si>
  <si>
    <t>к решению Думы
городского округа Кинель
№ 54  от 24.12.2015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</si>
</sst>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6" fillId="0" borderId="0"/>
  </cellStyleXfs>
  <cellXfs count="10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4" fillId="3" borderId="3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Border="1" applyAlignment="1">
      <alignment wrapText="1"/>
    </xf>
    <xf numFmtId="49" fontId="15" fillId="0" borderId="0" xfId="0" applyNumberFormat="1" applyFont="1" applyBorder="1" applyAlignment="1">
      <alignment horizontal="center"/>
    </xf>
    <xf numFmtId="1" fontId="15" fillId="0" borderId="0" xfId="0" applyNumberFormat="1" applyFont="1" applyBorder="1" applyAlignment="1">
      <alignment horizontal="right" vertical="top"/>
    </xf>
    <xf numFmtId="49" fontId="3" fillId="0" borderId="5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top" wrapText="1"/>
    </xf>
    <xf numFmtId="3" fontId="6" fillId="0" borderId="9" xfId="0" applyNumberFormat="1" applyFont="1" applyFill="1" applyBorder="1" applyAlignment="1">
      <alignment horizontal="right" vertical="top"/>
    </xf>
    <xf numFmtId="3" fontId="4" fillId="4" borderId="9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165" fontId="4" fillId="3" borderId="8" xfId="1" applyNumberFormat="1" applyFont="1" applyFill="1" applyBorder="1" applyAlignment="1" applyProtection="1">
      <alignment vertical="top" wrapText="1"/>
      <protection hidden="1"/>
    </xf>
    <xf numFmtId="49" fontId="4" fillId="0" borderId="8" xfId="0" applyNumberFormat="1" applyFont="1" applyBorder="1" applyAlignment="1">
      <alignment horizontal="left" vertical="top" wrapText="1"/>
    </xf>
    <xf numFmtId="165" fontId="4" fillId="0" borderId="8" xfId="1" applyNumberFormat="1" applyFont="1" applyFill="1" applyBorder="1" applyAlignment="1" applyProtection="1">
      <alignment vertical="top" wrapText="1"/>
      <protection hidden="1"/>
    </xf>
    <xf numFmtId="49" fontId="1" fillId="0" borderId="8" xfId="0" applyNumberFormat="1" applyFont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5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7" fillId="2" borderId="15" xfId="0" applyNumberFormat="1" applyFont="1" applyFill="1" applyBorder="1" applyAlignment="1">
      <alignment horizontal="left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right" vertical="top"/>
    </xf>
    <xf numFmtId="3" fontId="4" fillId="3" borderId="9" xfId="0" applyNumberFormat="1" applyFont="1" applyFill="1" applyBorder="1" applyAlignment="1">
      <alignment horizontal="right" vertical="top"/>
    </xf>
    <xf numFmtId="3" fontId="4" fillId="4" borderId="19" xfId="0" applyNumberFormat="1" applyFont="1" applyFill="1" applyBorder="1" applyAlignment="1">
      <alignment horizontal="right" vertical="top"/>
    </xf>
    <xf numFmtId="3" fontId="5" fillId="2" borderId="20" xfId="0" applyNumberFormat="1" applyFont="1" applyFill="1" applyBorder="1" applyAlignment="1">
      <alignment horizontal="right" vertical="center"/>
    </xf>
    <xf numFmtId="3" fontId="4" fillId="0" borderId="21" xfId="0" applyNumberFormat="1" applyFont="1" applyFill="1" applyBorder="1" applyAlignment="1">
      <alignment horizontal="right" vertical="top"/>
    </xf>
    <xf numFmtId="3" fontId="4" fillId="4" borderId="21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4" fillId="3" borderId="21" xfId="0" applyNumberFormat="1" applyFont="1" applyFill="1" applyBorder="1" applyAlignment="1">
      <alignment horizontal="right" vertical="top"/>
    </xf>
    <xf numFmtId="3" fontId="4" fillId="4" borderId="22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left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right" vertical="top"/>
    </xf>
    <xf numFmtId="3" fontId="4" fillId="0" borderId="27" xfId="0" applyNumberFormat="1" applyFont="1" applyFill="1" applyBorder="1" applyAlignment="1">
      <alignment horizontal="right" vertical="top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left" vertical="top" wrapText="1"/>
    </xf>
    <xf numFmtId="49" fontId="6" fillId="6" borderId="15" xfId="0" applyNumberFormat="1" applyFont="1" applyFill="1" applyBorder="1" applyAlignment="1">
      <alignment horizontal="left" vertical="top" wrapText="1"/>
    </xf>
    <xf numFmtId="49" fontId="6" fillId="6" borderId="16" xfId="0" applyNumberFormat="1" applyFont="1" applyFill="1" applyBorder="1" applyAlignment="1">
      <alignment horizontal="center" vertical="top" wrapText="1"/>
    </xf>
    <xf numFmtId="49" fontId="6" fillId="6" borderId="17" xfId="0" applyNumberFormat="1" applyFont="1" applyFill="1" applyBorder="1" applyAlignment="1">
      <alignment horizontal="center" vertical="top" wrapText="1"/>
    </xf>
    <xf numFmtId="49" fontId="6" fillId="6" borderId="18" xfId="0" applyNumberFormat="1" applyFont="1" applyFill="1" applyBorder="1" applyAlignment="1">
      <alignment horizontal="center" vertical="top" wrapText="1"/>
    </xf>
    <xf numFmtId="3" fontId="6" fillId="6" borderId="1" xfId="0" applyNumberFormat="1" applyFont="1" applyFill="1" applyBorder="1" applyAlignment="1">
      <alignment horizontal="right" vertical="top"/>
    </xf>
    <xf numFmtId="3" fontId="6" fillId="6" borderId="20" xfId="0" applyNumberFormat="1" applyFont="1" applyFill="1" applyBorder="1" applyAlignment="1">
      <alignment horizontal="right" vertical="top"/>
    </xf>
    <xf numFmtId="49" fontId="1" fillId="6" borderId="15" xfId="0" applyNumberFormat="1" applyFont="1" applyFill="1" applyBorder="1" applyAlignment="1">
      <alignment horizontal="left" vertical="top" wrapText="1"/>
    </xf>
    <xf numFmtId="0" fontId="6" fillId="0" borderId="28" xfId="0" applyFont="1" applyBorder="1" applyAlignment="1">
      <alignment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right" vertical="top"/>
    </xf>
    <xf numFmtId="3" fontId="4" fillId="4" borderId="31" xfId="0" applyNumberFormat="1" applyFont="1" applyFill="1" applyBorder="1" applyAlignment="1">
      <alignment horizontal="right" vertical="top"/>
    </xf>
    <xf numFmtId="3" fontId="4" fillId="4" borderId="26" xfId="0" applyNumberFormat="1" applyFont="1" applyFill="1" applyBorder="1" applyAlignment="1">
      <alignment horizontal="right" vertical="top"/>
    </xf>
    <xf numFmtId="3" fontId="4" fillId="4" borderId="27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78"/>
  <sheetViews>
    <sheetView tabSelected="1" view="pageBreakPreview" zoomScale="75" zoomScaleNormal="100" zoomScaleSheetLayoutView="75" workbookViewId="0">
      <selection activeCell="E3" sqref="E3"/>
    </sheetView>
  </sheetViews>
  <sheetFormatPr defaultColWidth="9"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105" t="s">
        <v>175</v>
      </c>
      <c r="F1" s="105"/>
      <c r="G1" s="105"/>
    </row>
    <row r="2" spans="1:8" ht="60" customHeight="1">
      <c r="E2" s="105" t="s">
        <v>177</v>
      </c>
      <c r="F2" s="105"/>
      <c r="G2" s="105"/>
    </row>
    <row r="3" spans="1:8" ht="9" customHeight="1"/>
    <row r="4" spans="1:8" s="15" customFormat="1">
      <c r="A4" s="4"/>
      <c r="B4" s="14"/>
      <c r="C4" s="14"/>
      <c r="D4" s="14"/>
      <c r="E4" s="105" t="s">
        <v>170</v>
      </c>
      <c r="F4" s="105"/>
      <c r="G4" s="105"/>
    </row>
    <row r="5" spans="1:8" s="15" customFormat="1" ht="56.25" customHeight="1">
      <c r="A5" s="4"/>
      <c r="B5" s="14"/>
      <c r="C5" s="14"/>
      <c r="D5" s="14"/>
      <c r="E5" s="105" t="s">
        <v>169</v>
      </c>
      <c r="F5" s="105"/>
      <c r="G5" s="105"/>
    </row>
    <row r="6" spans="1:8" s="15" customFormat="1" ht="82.5" customHeight="1">
      <c r="A6" s="107" t="s">
        <v>168</v>
      </c>
      <c r="B6" s="107"/>
      <c r="C6" s="107"/>
      <c r="D6" s="107"/>
      <c r="E6" s="107"/>
      <c r="F6" s="107"/>
      <c r="G6" s="107"/>
    </row>
    <row r="7" spans="1:8" ht="6.75" customHeight="1">
      <c r="F7" s="9"/>
      <c r="G7" s="9"/>
    </row>
    <row r="8" spans="1:8" s="3" customFormat="1" ht="18.75" customHeight="1">
      <c r="A8" s="106" t="s">
        <v>172</v>
      </c>
      <c r="B8" s="106" t="s">
        <v>0</v>
      </c>
      <c r="C8" s="106" t="s">
        <v>1</v>
      </c>
      <c r="D8" s="106" t="s">
        <v>2</v>
      </c>
      <c r="E8" s="106" t="s">
        <v>3</v>
      </c>
      <c r="F8" s="108" t="s">
        <v>4</v>
      </c>
      <c r="G8" s="108"/>
    </row>
    <row r="9" spans="1:8" s="3" customFormat="1" ht="93.75">
      <c r="A9" s="106"/>
      <c r="B9" s="106"/>
      <c r="C9" s="106"/>
      <c r="D9" s="106"/>
      <c r="E9" s="106"/>
      <c r="F9" s="18" t="s">
        <v>102</v>
      </c>
      <c r="G9" s="18" t="s">
        <v>103</v>
      </c>
    </row>
    <row r="10" spans="1:8" s="5" customFormat="1" ht="26.25" customHeight="1">
      <c r="A10" s="92" t="s">
        <v>6</v>
      </c>
      <c r="B10" s="93" t="s">
        <v>7</v>
      </c>
      <c r="C10" s="94"/>
      <c r="D10" s="94"/>
      <c r="E10" s="95"/>
      <c r="F10" s="96">
        <f>SUBTOTAL(9,F11:F52)</f>
        <v>142072</v>
      </c>
      <c r="G10" s="97">
        <f>SUBTOTAL(9,G11:G52)</f>
        <v>47642</v>
      </c>
      <c r="H10" s="99"/>
    </row>
    <row r="11" spans="1:8" s="5" customFormat="1" ht="79.5" customHeight="1">
      <c r="A11" s="81" t="s">
        <v>176</v>
      </c>
      <c r="B11" s="82" t="s">
        <v>7</v>
      </c>
      <c r="C11" s="51" t="s">
        <v>8</v>
      </c>
      <c r="D11" s="83"/>
      <c r="E11" s="84"/>
      <c r="F11" s="85">
        <f>SUBTOTAL(9,F12:F13)</f>
        <v>555</v>
      </c>
      <c r="G11" s="86"/>
      <c r="H11" s="99"/>
    </row>
    <row r="12" spans="1:8" s="5" customFormat="1" ht="37.5" customHeight="1">
      <c r="A12" s="48" t="s">
        <v>162</v>
      </c>
      <c r="B12" s="52" t="s">
        <v>7</v>
      </c>
      <c r="C12" s="6" t="s">
        <v>8</v>
      </c>
      <c r="D12" s="6" t="s">
        <v>160</v>
      </c>
      <c r="E12" s="59"/>
      <c r="F12" s="75">
        <f>SUBTOTAL(9,F13:F13)</f>
        <v>555</v>
      </c>
      <c r="G12" s="71"/>
      <c r="H12" s="99"/>
    </row>
    <row r="13" spans="1:8" s="5" customFormat="1" ht="37.5" customHeight="1">
      <c r="A13" s="48" t="s">
        <v>78</v>
      </c>
      <c r="B13" s="52" t="s">
        <v>7</v>
      </c>
      <c r="C13" s="6" t="s">
        <v>8</v>
      </c>
      <c r="D13" s="6" t="s">
        <v>160</v>
      </c>
      <c r="E13" s="59" t="s">
        <v>75</v>
      </c>
      <c r="F13" s="76">
        <f>522+1+32</f>
        <v>555</v>
      </c>
      <c r="G13" s="50"/>
      <c r="H13" s="99"/>
    </row>
    <row r="14" spans="1:8" s="5" customFormat="1" ht="93.75">
      <c r="A14" s="81" t="s">
        <v>5</v>
      </c>
      <c r="B14" s="82" t="s">
        <v>7</v>
      </c>
      <c r="C14" s="51" t="s">
        <v>9</v>
      </c>
      <c r="D14" s="83"/>
      <c r="E14" s="84"/>
      <c r="F14" s="85">
        <f>SUBTOTAL(9,F15:F18)</f>
        <v>10029</v>
      </c>
      <c r="G14" s="86"/>
      <c r="H14" s="99"/>
    </row>
    <row r="15" spans="1:8" s="5" customFormat="1" ht="37.5">
      <c r="A15" s="48" t="s">
        <v>162</v>
      </c>
      <c r="B15" s="52" t="s">
        <v>7</v>
      </c>
      <c r="C15" s="6" t="s">
        <v>9</v>
      </c>
      <c r="D15" s="6" t="s">
        <v>160</v>
      </c>
      <c r="E15" s="59"/>
      <c r="F15" s="75">
        <f>SUBTOTAL(9,F16:F18)</f>
        <v>10029</v>
      </c>
      <c r="G15" s="71"/>
      <c r="H15" s="99"/>
    </row>
    <row r="16" spans="1:8" s="5" customFormat="1" ht="56.25">
      <c r="A16" s="48" t="s">
        <v>78</v>
      </c>
      <c r="B16" s="52" t="s">
        <v>7</v>
      </c>
      <c r="C16" s="6" t="s">
        <v>9</v>
      </c>
      <c r="D16" s="6" t="s">
        <v>160</v>
      </c>
      <c r="E16" s="59" t="s">
        <v>75</v>
      </c>
      <c r="F16" s="76">
        <f>9166-100+120+44</f>
        <v>9230</v>
      </c>
      <c r="G16" s="50"/>
    </row>
    <row r="17" spans="1:7" s="5" customFormat="1" ht="56.25">
      <c r="A17" s="48" t="s">
        <v>79</v>
      </c>
      <c r="B17" s="52" t="s">
        <v>7</v>
      </c>
      <c r="C17" s="6" t="s">
        <v>9</v>
      </c>
      <c r="D17" s="6" t="s">
        <v>160</v>
      </c>
      <c r="E17" s="59" t="s">
        <v>76</v>
      </c>
      <c r="F17" s="76">
        <f>990-120-28-68</f>
        <v>774</v>
      </c>
      <c r="G17" s="50"/>
    </row>
    <row r="18" spans="1:7" s="5" customFormat="1" ht="37.5">
      <c r="A18" s="48" t="s">
        <v>80</v>
      </c>
      <c r="B18" s="52" t="s">
        <v>7</v>
      </c>
      <c r="C18" s="6" t="s">
        <v>9</v>
      </c>
      <c r="D18" s="6" t="s">
        <v>160</v>
      </c>
      <c r="E18" s="59" t="s">
        <v>77</v>
      </c>
      <c r="F18" s="76">
        <v>25</v>
      </c>
      <c r="G18" s="50"/>
    </row>
    <row r="19" spans="1:7" s="5" customFormat="1" ht="112.5">
      <c r="A19" s="48" t="s">
        <v>50</v>
      </c>
      <c r="B19" s="52" t="s">
        <v>7</v>
      </c>
      <c r="C19" s="6" t="s">
        <v>12</v>
      </c>
      <c r="D19" s="6"/>
      <c r="E19" s="59"/>
      <c r="F19" s="75">
        <f>SUBTOTAL(9,F20:F23)</f>
        <v>41965</v>
      </c>
      <c r="G19" s="71">
        <f>SUBTOTAL(9,G20:G23)</f>
        <v>25417</v>
      </c>
    </row>
    <row r="20" spans="1:7" s="5" customFormat="1" ht="37.5">
      <c r="A20" s="48" t="s">
        <v>162</v>
      </c>
      <c r="B20" s="52" t="s">
        <v>7</v>
      </c>
      <c r="C20" s="6" t="s">
        <v>12</v>
      </c>
      <c r="D20" s="6" t="s">
        <v>160</v>
      </c>
      <c r="E20" s="59"/>
      <c r="F20" s="75">
        <f>SUBTOTAL(9,F21:F23)</f>
        <v>41965</v>
      </c>
      <c r="G20" s="71">
        <f>SUBTOTAL(9,G21:G23)</f>
        <v>25417</v>
      </c>
    </row>
    <row r="21" spans="1:7" s="5" customFormat="1" ht="56.25">
      <c r="A21" s="48" t="s">
        <v>78</v>
      </c>
      <c r="B21" s="52" t="s">
        <v>7</v>
      </c>
      <c r="C21" s="6" t="s">
        <v>12</v>
      </c>
      <c r="D21" s="6" t="s">
        <v>160</v>
      </c>
      <c r="E21" s="59" t="s">
        <v>75</v>
      </c>
      <c r="F21" s="76">
        <f>38224+2073-2000+122+1040-522-1+104</f>
        <v>39040</v>
      </c>
      <c r="G21" s="50">
        <f>2073+15000+122+5400+2752</f>
        <v>25347</v>
      </c>
    </row>
    <row r="22" spans="1:7" s="5" customFormat="1" ht="56.25">
      <c r="A22" s="48" t="s">
        <v>79</v>
      </c>
      <c r="B22" s="52" t="s">
        <v>7</v>
      </c>
      <c r="C22" s="6" t="s">
        <v>12</v>
      </c>
      <c r="D22" s="6" t="s">
        <v>160</v>
      </c>
      <c r="E22" s="59" t="s">
        <v>76</v>
      </c>
      <c r="F22" s="76">
        <f>3255+70-600+200+60+35-135</f>
        <v>2885</v>
      </c>
      <c r="G22" s="50">
        <v>70</v>
      </c>
    </row>
    <row r="23" spans="1:7" s="5" customFormat="1" ht="37.5">
      <c r="A23" s="48" t="s">
        <v>80</v>
      </c>
      <c r="B23" s="52" t="s">
        <v>7</v>
      </c>
      <c r="C23" s="6" t="s">
        <v>12</v>
      </c>
      <c r="D23" s="6" t="s">
        <v>160</v>
      </c>
      <c r="E23" s="59" t="s">
        <v>77</v>
      </c>
      <c r="F23" s="76">
        <f>476-400-35-1</f>
        <v>40</v>
      </c>
      <c r="G23" s="50"/>
    </row>
    <row r="24" spans="1:7" s="5" customFormat="1" ht="79.5" customHeight="1">
      <c r="A24" s="48" t="s">
        <v>52</v>
      </c>
      <c r="B24" s="52" t="s">
        <v>7</v>
      </c>
      <c r="C24" s="6" t="s">
        <v>32</v>
      </c>
      <c r="D24" s="6"/>
      <c r="E24" s="59"/>
      <c r="F24" s="75">
        <f>SUBTOTAL(9,F25:F28)</f>
        <v>8571</v>
      </c>
      <c r="G24" s="71"/>
    </row>
    <row r="25" spans="1:7" s="5" customFormat="1" ht="37.5">
      <c r="A25" s="48" t="s">
        <v>162</v>
      </c>
      <c r="B25" s="52" t="s">
        <v>7</v>
      </c>
      <c r="C25" s="6" t="s">
        <v>32</v>
      </c>
      <c r="D25" s="6" t="s">
        <v>160</v>
      </c>
      <c r="E25" s="59"/>
      <c r="F25" s="75">
        <f>SUBTOTAL(9,F26:F28)</f>
        <v>8571</v>
      </c>
      <c r="G25" s="71"/>
    </row>
    <row r="26" spans="1:7" s="5" customFormat="1" ht="56.25">
      <c r="A26" s="48" t="s">
        <v>78</v>
      </c>
      <c r="B26" s="60" t="s">
        <v>71</v>
      </c>
      <c r="C26" s="40" t="s">
        <v>72</v>
      </c>
      <c r="D26" s="6" t="s">
        <v>160</v>
      </c>
      <c r="E26" s="61" t="s">
        <v>75</v>
      </c>
      <c r="F26" s="76">
        <f>8220+8+28+24</f>
        <v>8280</v>
      </c>
      <c r="G26" s="50"/>
    </row>
    <row r="27" spans="1:7" s="5" customFormat="1" ht="56.25">
      <c r="A27" s="48" t="s">
        <v>79</v>
      </c>
      <c r="B27" s="60" t="s">
        <v>71</v>
      </c>
      <c r="C27" s="40" t="s">
        <v>72</v>
      </c>
      <c r="D27" s="6" t="s">
        <v>160</v>
      </c>
      <c r="E27" s="61" t="s">
        <v>76</v>
      </c>
      <c r="F27" s="76">
        <f>473-8-175</f>
        <v>290</v>
      </c>
      <c r="G27" s="50"/>
    </row>
    <row r="28" spans="1:7" s="5" customFormat="1" ht="37.5">
      <c r="A28" s="48" t="s">
        <v>80</v>
      </c>
      <c r="B28" s="60" t="s">
        <v>7</v>
      </c>
      <c r="C28" s="40" t="s">
        <v>32</v>
      </c>
      <c r="D28" s="6" t="s">
        <v>160</v>
      </c>
      <c r="E28" s="61" t="s">
        <v>77</v>
      </c>
      <c r="F28" s="76">
        <v>1</v>
      </c>
      <c r="G28" s="50"/>
    </row>
    <row r="29" spans="1:7" s="5" customFormat="1" ht="37.5">
      <c r="A29" s="48" t="s">
        <v>138</v>
      </c>
      <c r="B29" s="52" t="s">
        <v>7</v>
      </c>
      <c r="C29" s="6" t="s">
        <v>17</v>
      </c>
      <c r="D29" s="6"/>
      <c r="E29" s="59"/>
      <c r="F29" s="75">
        <f>SUBTOTAL(9,F30:F31)</f>
        <v>2500</v>
      </c>
      <c r="G29" s="71"/>
    </row>
    <row r="30" spans="1:7" s="5" customFormat="1" ht="37.5">
      <c r="A30" s="48" t="s">
        <v>162</v>
      </c>
      <c r="B30" s="52" t="s">
        <v>7</v>
      </c>
      <c r="C30" s="6" t="s">
        <v>17</v>
      </c>
      <c r="D30" s="6" t="s">
        <v>160</v>
      </c>
      <c r="E30" s="59"/>
      <c r="F30" s="75">
        <f>SUBTOTAL(9,F31)</f>
        <v>2500</v>
      </c>
      <c r="G30" s="71"/>
    </row>
    <row r="31" spans="1:7" s="5" customFormat="1" ht="56.25">
      <c r="A31" s="48" t="s">
        <v>79</v>
      </c>
      <c r="B31" s="52" t="s">
        <v>7</v>
      </c>
      <c r="C31" s="6" t="s">
        <v>17</v>
      </c>
      <c r="D31" s="6" t="s">
        <v>160</v>
      </c>
      <c r="E31" s="59" t="s">
        <v>76</v>
      </c>
      <c r="F31" s="76">
        <v>2500</v>
      </c>
      <c r="G31" s="50"/>
    </row>
    <row r="32" spans="1:7" s="5" customFormat="1">
      <c r="A32" s="53" t="s">
        <v>47</v>
      </c>
      <c r="B32" s="52" t="s">
        <v>7</v>
      </c>
      <c r="C32" s="6" t="s">
        <v>18</v>
      </c>
      <c r="D32" s="6"/>
      <c r="E32" s="59"/>
      <c r="F32" s="75">
        <f>SUBTOTAL(9,F33:F34)</f>
        <v>1317</v>
      </c>
      <c r="G32" s="71"/>
    </row>
    <row r="33" spans="1:7" s="5" customFormat="1" ht="37.5">
      <c r="A33" s="48" t="s">
        <v>162</v>
      </c>
      <c r="B33" s="52" t="s">
        <v>7</v>
      </c>
      <c r="C33" s="6" t="s">
        <v>18</v>
      </c>
      <c r="D33" s="6" t="s">
        <v>160</v>
      </c>
      <c r="E33" s="59"/>
      <c r="F33" s="75">
        <f>SUBTOTAL(9,F34)</f>
        <v>1317</v>
      </c>
      <c r="G33" s="71"/>
    </row>
    <row r="34" spans="1:7" s="5" customFormat="1">
      <c r="A34" s="48" t="s">
        <v>73</v>
      </c>
      <c r="B34" s="60" t="s">
        <v>7</v>
      </c>
      <c r="C34" s="40" t="s">
        <v>18</v>
      </c>
      <c r="D34" s="6" t="s">
        <v>160</v>
      </c>
      <c r="E34" s="61" t="s">
        <v>74</v>
      </c>
      <c r="F34" s="76">
        <f>3500-590-200-524-10-859</f>
        <v>1317</v>
      </c>
      <c r="G34" s="50"/>
    </row>
    <row r="35" spans="1:7" s="7" customFormat="1" ht="27.75" customHeight="1">
      <c r="A35" s="48" t="s">
        <v>11</v>
      </c>
      <c r="B35" s="52" t="s">
        <v>7</v>
      </c>
      <c r="C35" s="6" t="s">
        <v>65</v>
      </c>
      <c r="D35" s="6"/>
      <c r="E35" s="59"/>
      <c r="F35" s="75">
        <f>SUBTOTAL(9,F36:F52)</f>
        <v>77135</v>
      </c>
      <c r="G35" s="71">
        <f>SUBTOTAL(9,G36:G52)</f>
        <v>22225</v>
      </c>
    </row>
    <row r="36" spans="1:7" s="7" customFormat="1" ht="121.5" customHeight="1">
      <c r="A36" s="54" t="s">
        <v>155</v>
      </c>
      <c r="B36" s="52" t="s">
        <v>7</v>
      </c>
      <c r="C36" s="6" t="s">
        <v>65</v>
      </c>
      <c r="D36" s="6" t="s">
        <v>156</v>
      </c>
      <c r="E36" s="59"/>
      <c r="F36" s="75">
        <f>SUBTOTAL(9,F37:F40)</f>
        <v>5081</v>
      </c>
      <c r="G36" s="71"/>
    </row>
    <row r="37" spans="1:7" s="7" customFormat="1" ht="56.25">
      <c r="A37" s="48" t="s">
        <v>93</v>
      </c>
      <c r="B37" s="52" t="s">
        <v>7</v>
      </c>
      <c r="C37" s="6" t="s">
        <v>65</v>
      </c>
      <c r="D37" s="6" t="s">
        <v>156</v>
      </c>
      <c r="E37" s="59" t="s">
        <v>75</v>
      </c>
      <c r="F37" s="76">
        <v>195</v>
      </c>
      <c r="G37" s="50"/>
    </row>
    <row r="38" spans="1:7" s="7" customFormat="1" ht="56.25">
      <c r="A38" s="48" t="s">
        <v>79</v>
      </c>
      <c r="B38" s="52" t="s">
        <v>7</v>
      </c>
      <c r="C38" s="6" t="s">
        <v>65</v>
      </c>
      <c r="D38" s="6" t="s">
        <v>156</v>
      </c>
      <c r="E38" s="59" t="s">
        <v>76</v>
      </c>
      <c r="F38" s="76">
        <f>3860-150-300+278</f>
        <v>3688</v>
      </c>
      <c r="G38" s="50"/>
    </row>
    <row r="39" spans="1:7" s="7" customFormat="1" ht="93.75">
      <c r="A39" s="48" t="s">
        <v>101</v>
      </c>
      <c r="B39" s="52" t="s">
        <v>7</v>
      </c>
      <c r="C39" s="6" t="s">
        <v>65</v>
      </c>
      <c r="D39" s="6" t="s">
        <v>156</v>
      </c>
      <c r="E39" s="59" t="s">
        <v>100</v>
      </c>
      <c r="F39" s="76">
        <f>300+700</f>
        <v>1000</v>
      </c>
      <c r="G39" s="50"/>
    </row>
    <row r="40" spans="1:7" s="7" customFormat="1" ht="37.5">
      <c r="A40" s="48" t="s">
        <v>80</v>
      </c>
      <c r="B40" s="52" t="s">
        <v>7</v>
      </c>
      <c r="C40" s="6" t="s">
        <v>65</v>
      </c>
      <c r="D40" s="6" t="s">
        <v>156</v>
      </c>
      <c r="E40" s="59" t="s">
        <v>77</v>
      </c>
      <c r="F40" s="76">
        <f>50+150+300-179-123</f>
        <v>198</v>
      </c>
      <c r="G40" s="50"/>
    </row>
    <row r="41" spans="1:7" s="7" customFormat="1" ht="78.75" customHeight="1">
      <c r="A41" s="54" t="s">
        <v>137</v>
      </c>
      <c r="B41" s="52" t="s">
        <v>7</v>
      </c>
      <c r="C41" s="6" t="s">
        <v>65</v>
      </c>
      <c r="D41" s="6" t="s">
        <v>117</v>
      </c>
      <c r="E41" s="59"/>
      <c r="F41" s="75">
        <f>SUBTOTAL(9,F42:F43)</f>
        <v>13681</v>
      </c>
      <c r="G41" s="71">
        <f>SUBTOTAL(9,G42:G43)</f>
        <v>7116</v>
      </c>
    </row>
    <row r="42" spans="1:7" s="7" customFormat="1" ht="56.25">
      <c r="A42" s="48" t="s">
        <v>79</v>
      </c>
      <c r="B42" s="52" t="s">
        <v>7</v>
      </c>
      <c r="C42" s="6" t="s">
        <v>65</v>
      </c>
      <c r="D42" s="6" t="s">
        <v>117</v>
      </c>
      <c r="E42" s="59" t="s">
        <v>76</v>
      </c>
      <c r="F42" s="76">
        <f>2731+300</f>
        <v>3031</v>
      </c>
      <c r="G42" s="50"/>
    </row>
    <row r="43" spans="1:7" s="7" customFormat="1">
      <c r="A43" s="55" t="s">
        <v>119</v>
      </c>
      <c r="B43" s="52" t="s">
        <v>7</v>
      </c>
      <c r="C43" s="6" t="s">
        <v>65</v>
      </c>
      <c r="D43" s="6" t="s">
        <v>117</v>
      </c>
      <c r="E43" s="59" t="s">
        <v>16</v>
      </c>
      <c r="F43" s="76">
        <f>11921-537+13+1053-1800</f>
        <v>10650</v>
      </c>
      <c r="G43" s="50">
        <f>6000+63+1053</f>
        <v>7116</v>
      </c>
    </row>
    <row r="44" spans="1:7" s="7" customFormat="1" ht="78.75" customHeight="1">
      <c r="A44" s="56" t="s">
        <v>165</v>
      </c>
      <c r="B44" s="52" t="s">
        <v>7</v>
      </c>
      <c r="C44" s="6" t="s">
        <v>65</v>
      </c>
      <c r="D44" s="6" t="s">
        <v>164</v>
      </c>
      <c r="E44" s="59"/>
      <c r="F44" s="75">
        <f>SUBTOTAL(9,F45)</f>
        <v>5249</v>
      </c>
      <c r="G44" s="71"/>
    </row>
    <row r="45" spans="1:7" s="7" customFormat="1" ht="56.25">
      <c r="A45" s="48" t="s">
        <v>79</v>
      </c>
      <c r="B45" s="52" t="s">
        <v>7</v>
      </c>
      <c r="C45" s="6" t="s">
        <v>65</v>
      </c>
      <c r="D45" s="6" t="s">
        <v>164</v>
      </c>
      <c r="E45" s="59" t="s">
        <v>76</v>
      </c>
      <c r="F45" s="76">
        <f>4690+3658-3000-99</f>
        <v>5249</v>
      </c>
      <c r="G45" s="50"/>
    </row>
    <row r="46" spans="1:7" s="7" customFormat="1" ht="75">
      <c r="A46" s="54" t="s">
        <v>136</v>
      </c>
      <c r="B46" s="52" t="s">
        <v>7</v>
      </c>
      <c r="C46" s="6" t="s">
        <v>65</v>
      </c>
      <c r="D46" s="6" t="s">
        <v>116</v>
      </c>
      <c r="E46" s="59"/>
      <c r="F46" s="75">
        <f>SUBTOTAL(9,F47)</f>
        <v>78</v>
      </c>
      <c r="G46" s="71"/>
    </row>
    <row r="47" spans="1:7" s="7" customFormat="1" ht="56.25">
      <c r="A47" s="55" t="s">
        <v>79</v>
      </c>
      <c r="B47" s="52" t="s">
        <v>7</v>
      </c>
      <c r="C47" s="6" t="s">
        <v>65</v>
      </c>
      <c r="D47" s="6" t="s">
        <v>116</v>
      </c>
      <c r="E47" s="59" t="s">
        <v>76</v>
      </c>
      <c r="F47" s="76">
        <v>78</v>
      </c>
      <c r="G47" s="50"/>
    </row>
    <row r="48" spans="1:7" s="7" customFormat="1" ht="37.5">
      <c r="A48" s="48" t="s">
        <v>162</v>
      </c>
      <c r="B48" s="52" t="s">
        <v>7</v>
      </c>
      <c r="C48" s="6" t="s">
        <v>65</v>
      </c>
      <c r="D48" s="6" t="s">
        <v>160</v>
      </c>
      <c r="E48" s="59"/>
      <c r="F48" s="75">
        <f>SUBTOTAL(9,F49:F52)</f>
        <v>53046</v>
      </c>
      <c r="G48" s="71">
        <f>SUBTOTAL(9,G49:G52)</f>
        <v>15109</v>
      </c>
    </row>
    <row r="49" spans="1:7" s="7" customFormat="1" ht="37.5">
      <c r="A49" s="55" t="s">
        <v>84</v>
      </c>
      <c r="B49" s="52" t="s">
        <v>7</v>
      </c>
      <c r="C49" s="6" t="s">
        <v>65</v>
      </c>
      <c r="D49" s="6" t="s">
        <v>160</v>
      </c>
      <c r="E49" s="59" t="s">
        <v>83</v>
      </c>
      <c r="F49" s="76">
        <f>23387-724+1</f>
        <v>22664</v>
      </c>
      <c r="G49" s="50">
        <f>12000+1577</f>
        <v>13577</v>
      </c>
    </row>
    <row r="50" spans="1:7" s="7" customFormat="1" ht="56.25">
      <c r="A50" s="48" t="s">
        <v>93</v>
      </c>
      <c r="B50" s="52" t="s">
        <v>7</v>
      </c>
      <c r="C50" s="6" t="s">
        <v>65</v>
      </c>
      <c r="D50" s="6" t="s">
        <v>160</v>
      </c>
      <c r="E50" s="59" t="s">
        <v>75</v>
      </c>
      <c r="F50" s="76">
        <f>16625+600-600-215-775-268-82-62</f>
        <v>15223</v>
      </c>
      <c r="G50" s="50">
        <f>600+300-62</f>
        <v>838</v>
      </c>
    </row>
    <row r="51" spans="1:7" s="7" customFormat="1" ht="56.25">
      <c r="A51" s="48" t="s">
        <v>79</v>
      </c>
      <c r="B51" s="52" t="s">
        <v>7</v>
      </c>
      <c r="C51" s="6" t="s">
        <v>65</v>
      </c>
      <c r="D51" s="6" t="s">
        <v>160</v>
      </c>
      <c r="E51" s="59" t="s">
        <v>76</v>
      </c>
      <c r="F51" s="76">
        <f>14716+2+244+82-1962-1+62+235</f>
        <v>13378</v>
      </c>
      <c r="G51" s="50">
        <f>932-300+62</f>
        <v>694</v>
      </c>
    </row>
    <row r="52" spans="1:7" s="7" customFormat="1" ht="37.5">
      <c r="A52" s="63" t="s">
        <v>80</v>
      </c>
      <c r="B52" s="64" t="s">
        <v>7</v>
      </c>
      <c r="C52" s="65" t="s">
        <v>65</v>
      </c>
      <c r="D52" s="65" t="s">
        <v>160</v>
      </c>
      <c r="E52" s="66" t="s">
        <v>77</v>
      </c>
      <c r="F52" s="79">
        <f>1582+454+100-200-60-2-45-48</f>
        <v>1781</v>
      </c>
      <c r="G52" s="73"/>
    </row>
    <row r="53" spans="1:7" s="7" customFormat="1" ht="25.5" customHeight="1">
      <c r="A53" s="92" t="s">
        <v>20</v>
      </c>
      <c r="B53" s="93" t="s">
        <v>8</v>
      </c>
      <c r="C53" s="94"/>
      <c r="D53" s="94"/>
      <c r="E53" s="95"/>
      <c r="F53" s="96">
        <f>SUBTOTAL(9,F54:F56)</f>
        <v>13</v>
      </c>
      <c r="G53" s="97"/>
    </row>
    <row r="54" spans="1:7" s="7" customFormat="1" ht="25.5" customHeight="1">
      <c r="A54" s="81" t="s">
        <v>21</v>
      </c>
      <c r="B54" s="82" t="s">
        <v>8</v>
      </c>
      <c r="C54" s="51" t="s">
        <v>12</v>
      </c>
      <c r="D54" s="51"/>
      <c r="E54" s="87"/>
      <c r="F54" s="85">
        <f>SUBTOTAL(9,F55:F56)</f>
        <v>13</v>
      </c>
      <c r="G54" s="86"/>
    </row>
    <row r="55" spans="1:7" s="7" customFormat="1" ht="37.5">
      <c r="A55" s="48" t="s">
        <v>162</v>
      </c>
      <c r="B55" s="52" t="s">
        <v>8</v>
      </c>
      <c r="C55" s="6" t="s">
        <v>12</v>
      </c>
      <c r="D55" s="6" t="s">
        <v>160</v>
      </c>
      <c r="E55" s="59"/>
      <c r="F55" s="75">
        <f>SUBTOTAL(9,F56)</f>
        <v>13</v>
      </c>
      <c r="G55" s="71"/>
    </row>
    <row r="56" spans="1:7" s="7" customFormat="1" ht="56.25">
      <c r="A56" s="88" t="s">
        <v>79</v>
      </c>
      <c r="B56" s="64" t="s">
        <v>8</v>
      </c>
      <c r="C56" s="65" t="s">
        <v>12</v>
      </c>
      <c r="D56" s="65" t="s">
        <v>160</v>
      </c>
      <c r="E56" s="66" t="s">
        <v>76</v>
      </c>
      <c r="F56" s="79">
        <f>36-23</f>
        <v>13</v>
      </c>
      <c r="G56" s="73"/>
    </row>
    <row r="57" spans="1:7" s="11" customFormat="1" ht="37.5">
      <c r="A57" s="92" t="s">
        <v>23</v>
      </c>
      <c r="B57" s="93" t="s">
        <v>9</v>
      </c>
      <c r="C57" s="94"/>
      <c r="D57" s="94"/>
      <c r="E57" s="95"/>
      <c r="F57" s="96">
        <f>SUBTOTAL(9,F58:F70)</f>
        <v>1327</v>
      </c>
      <c r="G57" s="96">
        <f>SUBTOTAL(9,G58:G70)</f>
        <v>235</v>
      </c>
    </row>
    <row r="58" spans="1:7" s="13" customFormat="1" ht="75">
      <c r="A58" s="89" t="s">
        <v>22</v>
      </c>
      <c r="B58" s="82" t="s">
        <v>9</v>
      </c>
      <c r="C58" s="51" t="s">
        <v>24</v>
      </c>
      <c r="D58" s="51"/>
      <c r="E58" s="87"/>
      <c r="F58" s="85">
        <f>SUBTOTAL(9,F59:F63)</f>
        <v>380</v>
      </c>
      <c r="G58" s="86"/>
    </row>
    <row r="59" spans="1:7" s="13" customFormat="1" ht="64.5" customHeight="1">
      <c r="A59" s="56" t="s">
        <v>139</v>
      </c>
      <c r="B59" s="52" t="s">
        <v>9</v>
      </c>
      <c r="C59" s="6" t="s">
        <v>24</v>
      </c>
      <c r="D59" s="6" t="s">
        <v>163</v>
      </c>
      <c r="E59" s="59"/>
      <c r="F59" s="75">
        <f>SUBTOTAL(9,F60)</f>
        <v>180</v>
      </c>
      <c r="G59" s="71"/>
    </row>
    <row r="60" spans="1:7" s="13" customFormat="1" ht="56.25">
      <c r="A60" s="55" t="s">
        <v>79</v>
      </c>
      <c r="B60" s="52" t="s">
        <v>9</v>
      </c>
      <c r="C60" s="6" t="s">
        <v>24</v>
      </c>
      <c r="D60" s="6" t="s">
        <v>163</v>
      </c>
      <c r="E60" s="59" t="s">
        <v>76</v>
      </c>
      <c r="F60" s="76">
        <f>205+150-25-150</f>
        <v>180</v>
      </c>
      <c r="G60" s="50"/>
    </row>
    <row r="61" spans="1:7" ht="112.5">
      <c r="A61" s="56" t="s">
        <v>141</v>
      </c>
      <c r="B61" s="52" t="s">
        <v>9</v>
      </c>
      <c r="C61" s="6" t="s">
        <v>24</v>
      </c>
      <c r="D61" s="6" t="s">
        <v>140</v>
      </c>
      <c r="E61" s="59"/>
      <c r="F61" s="75">
        <f>SUBTOTAL(9,F62:F63)</f>
        <v>200</v>
      </c>
      <c r="G61" s="71"/>
    </row>
    <row r="62" spans="1:7" ht="56.25" hidden="1">
      <c r="A62" s="48" t="s">
        <v>78</v>
      </c>
      <c r="B62" s="52" t="s">
        <v>9</v>
      </c>
      <c r="C62" s="6" t="s">
        <v>24</v>
      </c>
      <c r="D62" s="6" t="s">
        <v>140</v>
      </c>
      <c r="E62" s="59" t="s">
        <v>75</v>
      </c>
      <c r="F62" s="76">
        <f>50-50</f>
        <v>0</v>
      </c>
      <c r="G62" s="50"/>
    </row>
    <row r="63" spans="1:7" ht="56.25">
      <c r="A63" s="55" t="s">
        <v>79</v>
      </c>
      <c r="B63" s="52" t="s">
        <v>9</v>
      </c>
      <c r="C63" s="6" t="s">
        <v>24</v>
      </c>
      <c r="D63" s="6" t="s">
        <v>140</v>
      </c>
      <c r="E63" s="59" t="s">
        <v>76</v>
      </c>
      <c r="F63" s="76">
        <f>3260+800-3800-30-30</f>
        <v>200</v>
      </c>
      <c r="G63" s="50"/>
    </row>
    <row r="64" spans="1:7" ht="56.25">
      <c r="A64" s="48" t="s">
        <v>58</v>
      </c>
      <c r="B64" s="52" t="s">
        <v>9</v>
      </c>
      <c r="C64" s="6" t="s">
        <v>10</v>
      </c>
      <c r="D64" s="6"/>
      <c r="E64" s="59"/>
      <c r="F64" s="75">
        <f>SUBTOTAL(9,F65:F70)</f>
        <v>947</v>
      </c>
      <c r="G64" s="75">
        <f>SUBTOTAL(9,G65:G70)</f>
        <v>235</v>
      </c>
    </row>
    <row r="65" spans="1:7" ht="112.5">
      <c r="A65" s="56" t="s">
        <v>143</v>
      </c>
      <c r="B65" s="52" t="s">
        <v>9</v>
      </c>
      <c r="C65" s="6" t="s">
        <v>10</v>
      </c>
      <c r="D65" s="6" t="s">
        <v>142</v>
      </c>
      <c r="E65" s="59"/>
      <c r="F65" s="75">
        <f>SUBTOTAL(9,F66:F68)</f>
        <v>849</v>
      </c>
      <c r="G65" s="75">
        <f>SUBTOTAL(9,G66:G68)</f>
        <v>235</v>
      </c>
    </row>
    <row r="66" spans="1:7" ht="56.25">
      <c r="A66" s="55" t="s">
        <v>79</v>
      </c>
      <c r="B66" s="52" t="s">
        <v>9</v>
      </c>
      <c r="C66" s="6" t="s">
        <v>10</v>
      </c>
      <c r="D66" s="6" t="s">
        <v>142</v>
      </c>
      <c r="E66" s="59" t="s">
        <v>76</v>
      </c>
      <c r="F66" s="76">
        <f>620+214-92-214-32-6</f>
        <v>490</v>
      </c>
      <c r="G66" s="50"/>
    </row>
    <row r="67" spans="1:7">
      <c r="A67" s="55" t="s">
        <v>119</v>
      </c>
      <c r="B67" s="52" t="s">
        <v>9</v>
      </c>
      <c r="C67" s="6" t="s">
        <v>10</v>
      </c>
      <c r="D67" s="6" t="s">
        <v>142</v>
      </c>
      <c r="E67" s="59" t="s">
        <v>16</v>
      </c>
      <c r="F67" s="76">
        <v>92</v>
      </c>
      <c r="G67" s="50"/>
    </row>
    <row r="68" spans="1:7" ht="75">
      <c r="A68" s="55" t="s">
        <v>89</v>
      </c>
      <c r="B68" s="52" t="s">
        <v>9</v>
      </c>
      <c r="C68" s="6" t="s">
        <v>10</v>
      </c>
      <c r="D68" s="6" t="s">
        <v>142</v>
      </c>
      <c r="E68" s="59" t="s">
        <v>88</v>
      </c>
      <c r="F68" s="76">
        <f>214+21+32</f>
        <v>267</v>
      </c>
      <c r="G68" s="50">
        <f>214+21</f>
        <v>235</v>
      </c>
    </row>
    <row r="69" spans="1:7" ht="112.5">
      <c r="A69" s="48" t="s">
        <v>85</v>
      </c>
      <c r="B69" s="52" t="s">
        <v>9</v>
      </c>
      <c r="C69" s="6" t="s">
        <v>10</v>
      </c>
      <c r="D69" s="6" t="s">
        <v>144</v>
      </c>
      <c r="E69" s="59"/>
      <c r="F69" s="75">
        <f>SUBTOTAL(9,F70)</f>
        <v>98</v>
      </c>
      <c r="G69" s="71"/>
    </row>
    <row r="70" spans="1:7" ht="56.25">
      <c r="A70" s="88" t="s">
        <v>79</v>
      </c>
      <c r="B70" s="64" t="s">
        <v>9</v>
      </c>
      <c r="C70" s="65" t="s">
        <v>10</v>
      </c>
      <c r="D70" s="65" t="s">
        <v>144</v>
      </c>
      <c r="E70" s="66" t="s">
        <v>76</v>
      </c>
      <c r="F70" s="79">
        <f>100-2</f>
        <v>98</v>
      </c>
      <c r="G70" s="73"/>
    </row>
    <row r="71" spans="1:7" s="13" customFormat="1" ht="37.5" customHeight="1">
      <c r="A71" s="92" t="s">
        <v>14</v>
      </c>
      <c r="B71" s="93" t="s">
        <v>12</v>
      </c>
      <c r="C71" s="94"/>
      <c r="D71" s="94"/>
      <c r="E71" s="95"/>
      <c r="F71" s="96">
        <f>SUBTOTAL(9,F72:F97)</f>
        <v>134035</v>
      </c>
      <c r="G71" s="97">
        <f>SUBTOTAL(9,G72:G97)</f>
        <v>58835</v>
      </c>
    </row>
    <row r="72" spans="1:7" s="13" customFormat="1">
      <c r="A72" s="81" t="s">
        <v>54</v>
      </c>
      <c r="B72" s="82" t="s">
        <v>12</v>
      </c>
      <c r="C72" s="51" t="s">
        <v>7</v>
      </c>
      <c r="D72" s="51"/>
      <c r="E72" s="87"/>
      <c r="F72" s="85">
        <f>SUBTOTAL(9,F73:F74)</f>
        <v>210</v>
      </c>
      <c r="G72" s="86"/>
    </row>
    <row r="73" spans="1:7" s="13" customFormat="1" ht="93.75">
      <c r="A73" s="54" t="s">
        <v>145</v>
      </c>
      <c r="B73" s="52" t="s">
        <v>12</v>
      </c>
      <c r="C73" s="6" t="s">
        <v>7</v>
      </c>
      <c r="D73" s="6" t="s">
        <v>108</v>
      </c>
      <c r="E73" s="59"/>
      <c r="F73" s="75">
        <f>SUBTOTAL(9,F74:F74)</f>
        <v>210</v>
      </c>
      <c r="G73" s="71"/>
    </row>
    <row r="74" spans="1:7" s="13" customFormat="1" ht="75">
      <c r="A74" s="55" t="s">
        <v>87</v>
      </c>
      <c r="B74" s="52" t="s">
        <v>12</v>
      </c>
      <c r="C74" s="6" t="s">
        <v>7</v>
      </c>
      <c r="D74" s="6" t="s">
        <v>108</v>
      </c>
      <c r="E74" s="59" t="s">
        <v>86</v>
      </c>
      <c r="F74" s="76">
        <v>210</v>
      </c>
      <c r="G74" s="50"/>
    </row>
    <row r="75" spans="1:7" s="13" customFormat="1">
      <c r="A75" s="48" t="s">
        <v>26</v>
      </c>
      <c r="B75" s="52" t="s">
        <v>12</v>
      </c>
      <c r="C75" s="6" t="s">
        <v>25</v>
      </c>
      <c r="D75" s="6"/>
      <c r="E75" s="59"/>
      <c r="F75" s="75">
        <f>SUBTOTAL(9,F76:F77)</f>
        <v>5300</v>
      </c>
      <c r="G75" s="71"/>
    </row>
    <row r="76" spans="1:7" s="13" customFormat="1" ht="131.25">
      <c r="A76" s="56" t="s">
        <v>146</v>
      </c>
      <c r="B76" s="52" t="s">
        <v>12</v>
      </c>
      <c r="C76" s="6" t="s">
        <v>25</v>
      </c>
      <c r="D76" s="32" t="s">
        <v>147</v>
      </c>
      <c r="E76" s="59"/>
      <c r="F76" s="75">
        <f>SUBTOTAL(9,F77:F77)</f>
        <v>5300</v>
      </c>
      <c r="G76" s="71"/>
    </row>
    <row r="77" spans="1:7" s="13" customFormat="1" ht="75">
      <c r="A77" s="55" t="s">
        <v>87</v>
      </c>
      <c r="B77" s="52" t="s">
        <v>12</v>
      </c>
      <c r="C77" s="6" t="s">
        <v>25</v>
      </c>
      <c r="D77" s="32" t="s">
        <v>147</v>
      </c>
      <c r="E77" s="59" t="s">
        <v>86</v>
      </c>
      <c r="F77" s="76">
        <v>5300</v>
      </c>
      <c r="G77" s="50"/>
    </row>
    <row r="78" spans="1:7" s="13" customFormat="1" ht="37.5">
      <c r="A78" s="48" t="s">
        <v>70</v>
      </c>
      <c r="B78" s="52" t="s">
        <v>12</v>
      </c>
      <c r="C78" s="6" t="s">
        <v>24</v>
      </c>
      <c r="D78" s="6"/>
      <c r="E78" s="59"/>
      <c r="F78" s="75">
        <f>SUBTOTAL(9,F79:F85)</f>
        <v>111013</v>
      </c>
      <c r="G78" s="71">
        <f>SUBTOTAL(9,G79:G85)</f>
        <v>51161</v>
      </c>
    </row>
    <row r="79" spans="1:7" ht="93.75">
      <c r="A79" s="54" t="s">
        <v>148</v>
      </c>
      <c r="B79" s="52" t="s">
        <v>12</v>
      </c>
      <c r="C79" s="6" t="s">
        <v>24</v>
      </c>
      <c r="D79" s="6" t="s">
        <v>149</v>
      </c>
      <c r="E79" s="59"/>
      <c r="F79" s="75">
        <f>SUBTOTAL(9,F80)</f>
        <v>75190</v>
      </c>
      <c r="G79" s="71">
        <f>SUBTOTAL(9,G80)</f>
        <v>35328</v>
      </c>
    </row>
    <row r="80" spans="1:7">
      <c r="A80" s="55" t="s">
        <v>119</v>
      </c>
      <c r="B80" s="52" t="s">
        <v>12</v>
      </c>
      <c r="C80" s="6" t="s">
        <v>24</v>
      </c>
      <c r="D80" s="6" t="s">
        <v>149</v>
      </c>
      <c r="E80" s="59" t="s">
        <v>16</v>
      </c>
      <c r="F80" s="76">
        <f>28424+41036+11328+550-666-100-756-6483+300+1891-334</f>
        <v>75190</v>
      </c>
      <c r="G80" s="50">
        <v>35328</v>
      </c>
    </row>
    <row r="81" spans="1:7" ht="75">
      <c r="A81" s="48" t="s">
        <v>96</v>
      </c>
      <c r="B81" s="52" t="s">
        <v>12</v>
      </c>
      <c r="C81" s="6" t="s">
        <v>24</v>
      </c>
      <c r="D81" s="6" t="s">
        <v>104</v>
      </c>
      <c r="E81" s="59"/>
      <c r="F81" s="75">
        <f>SUBTOTAL(9,F82)</f>
        <v>18269</v>
      </c>
      <c r="G81" s="75">
        <f>SUBTOTAL(9,G82)</f>
        <v>11833</v>
      </c>
    </row>
    <row r="82" spans="1:7">
      <c r="A82" s="53" t="s">
        <v>53</v>
      </c>
      <c r="B82" s="52" t="s">
        <v>12</v>
      </c>
      <c r="C82" s="6" t="s">
        <v>24</v>
      </c>
      <c r="D82" s="6" t="s">
        <v>104</v>
      </c>
      <c r="E82" s="59" t="s">
        <v>94</v>
      </c>
      <c r="F82" s="76">
        <f>956+18000-150-537</f>
        <v>18269</v>
      </c>
      <c r="G82" s="50">
        <v>11833</v>
      </c>
    </row>
    <row r="83" spans="1:7" ht="93.75">
      <c r="A83" s="54" t="s">
        <v>145</v>
      </c>
      <c r="B83" s="52" t="s">
        <v>12</v>
      </c>
      <c r="C83" s="6" t="s">
        <v>24</v>
      </c>
      <c r="D83" s="6" t="s">
        <v>108</v>
      </c>
      <c r="E83" s="59"/>
      <c r="F83" s="75">
        <f>SUBTOTAL(9,F84:F85)</f>
        <v>17554</v>
      </c>
      <c r="G83" s="75">
        <f>SUBTOTAL(9,G84:G85)</f>
        <v>4000</v>
      </c>
    </row>
    <row r="84" spans="1:7" ht="56.25" hidden="1">
      <c r="A84" s="55" t="s">
        <v>79</v>
      </c>
      <c r="B84" s="52" t="s">
        <v>12</v>
      </c>
      <c r="C84" s="6" t="s">
        <v>24</v>
      </c>
      <c r="D84" s="6" t="s">
        <v>108</v>
      </c>
      <c r="E84" s="59" t="s">
        <v>76</v>
      </c>
      <c r="F84" s="76">
        <f>3902-3902</f>
        <v>0</v>
      </c>
      <c r="G84" s="50"/>
    </row>
    <row r="85" spans="1:7">
      <c r="A85" s="55" t="s">
        <v>119</v>
      </c>
      <c r="B85" s="52" t="s">
        <v>12</v>
      </c>
      <c r="C85" s="6" t="s">
        <v>24</v>
      </c>
      <c r="D85" s="6" t="s">
        <v>108</v>
      </c>
      <c r="E85" s="59" t="s">
        <v>16</v>
      </c>
      <c r="F85" s="76">
        <f>17515-36+75</f>
        <v>17554</v>
      </c>
      <c r="G85" s="50">
        <v>4000</v>
      </c>
    </row>
    <row r="86" spans="1:7" s="13" customFormat="1" ht="37.5">
      <c r="A86" s="55" t="s">
        <v>15</v>
      </c>
      <c r="B86" s="52" t="s">
        <v>12</v>
      </c>
      <c r="C86" s="6" t="s">
        <v>13</v>
      </c>
      <c r="D86" s="6"/>
      <c r="E86" s="59"/>
      <c r="F86" s="75">
        <f>SUBTOTAL(9,F87:F97)</f>
        <v>17512</v>
      </c>
      <c r="G86" s="71">
        <f>SUBTOTAL(9,G87:G97)</f>
        <v>7674</v>
      </c>
    </row>
    <row r="87" spans="1:7" s="13" customFormat="1" ht="75">
      <c r="A87" s="54" t="s">
        <v>151</v>
      </c>
      <c r="B87" s="52" t="s">
        <v>12</v>
      </c>
      <c r="C87" s="6" t="s">
        <v>13</v>
      </c>
      <c r="D87" s="6" t="s">
        <v>150</v>
      </c>
      <c r="E87" s="59"/>
      <c r="F87" s="75">
        <f>SUBTOTAL(9,F88)</f>
        <v>1050</v>
      </c>
      <c r="G87" s="71"/>
    </row>
    <row r="88" spans="1:7" s="13" customFormat="1" ht="75">
      <c r="A88" s="48" t="s">
        <v>89</v>
      </c>
      <c r="B88" s="52" t="s">
        <v>12</v>
      </c>
      <c r="C88" s="6" t="s">
        <v>13</v>
      </c>
      <c r="D88" s="6" t="s">
        <v>150</v>
      </c>
      <c r="E88" s="59" t="s">
        <v>88</v>
      </c>
      <c r="F88" s="76">
        <v>1050</v>
      </c>
      <c r="G88" s="50"/>
    </row>
    <row r="89" spans="1:7" s="13" customFormat="1" ht="76.5" customHeight="1">
      <c r="A89" s="54" t="s">
        <v>137</v>
      </c>
      <c r="B89" s="52" t="s">
        <v>12</v>
      </c>
      <c r="C89" s="6" t="s">
        <v>13</v>
      </c>
      <c r="D89" s="6" t="s">
        <v>117</v>
      </c>
      <c r="E89" s="59"/>
      <c r="F89" s="75">
        <f>SUBTOTAL(9,F90)</f>
        <v>859</v>
      </c>
      <c r="G89" s="71"/>
    </row>
    <row r="90" spans="1:7" s="13" customFormat="1" ht="56.25">
      <c r="A90" s="55" t="s">
        <v>79</v>
      </c>
      <c r="B90" s="52" t="s">
        <v>12</v>
      </c>
      <c r="C90" s="6" t="s">
        <v>13</v>
      </c>
      <c r="D90" s="6" t="s">
        <v>117</v>
      </c>
      <c r="E90" s="59" t="s">
        <v>76</v>
      </c>
      <c r="F90" s="76">
        <f>285+600+230-256</f>
        <v>859</v>
      </c>
      <c r="G90" s="50"/>
    </row>
    <row r="91" spans="1:7" s="13" customFormat="1" ht="79.5" customHeight="1">
      <c r="A91" s="56" t="s">
        <v>165</v>
      </c>
      <c r="B91" s="52" t="s">
        <v>12</v>
      </c>
      <c r="C91" s="6" t="s">
        <v>13</v>
      </c>
      <c r="D91" s="6" t="s">
        <v>164</v>
      </c>
      <c r="E91" s="59"/>
      <c r="F91" s="75">
        <f>SUBTOTAL(9,F92)</f>
        <v>2303</v>
      </c>
      <c r="G91" s="75">
        <f>SUBTOTAL(9,G92)</f>
        <v>164</v>
      </c>
    </row>
    <row r="92" spans="1:7" s="13" customFormat="1" ht="56.25">
      <c r="A92" s="48" t="s">
        <v>79</v>
      </c>
      <c r="B92" s="52" t="s">
        <v>12</v>
      </c>
      <c r="C92" s="6" t="s">
        <v>13</v>
      </c>
      <c r="D92" s="6" t="s">
        <v>164</v>
      </c>
      <c r="E92" s="59" t="s">
        <v>76</v>
      </c>
      <c r="F92" s="76">
        <f>4255+1484+164-1000-2600</f>
        <v>2303</v>
      </c>
      <c r="G92" s="50">
        <v>164</v>
      </c>
    </row>
    <row r="93" spans="1:7" s="13" customFormat="1" ht="75">
      <c r="A93" s="48" t="s">
        <v>96</v>
      </c>
      <c r="B93" s="52" t="s">
        <v>12</v>
      </c>
      <c r="C93" s="6" t="s">
        <v>13</v>
      </c>
      <c r="D93" s="6" t="s">
        <v>104</v>
      </c>
      <c r="E93" s="59"/>
      <c r="F93" s="75">
        <f>SUBTOTAL(9,F94:F94)</f>
        <v>5240</v>
      </c>
      <c r="G93" s="71">
        <f>SUBTOTAL(9,G94:G94)</f>
        <v>4750</v>
      </c>
    </row>
    <row r="94" spans="1:7" s="13" customFormat="1" ht="56.25">
      <c r="A94" s="48" t="s">
        <v>79</v>
      </c>
      <c r="B94" s="52" t="s">
        <v>12</v>
      </c>
      <c r="C94" s="6" t="s">
        <v>13</v>
      </c>
      <c r="D94" s="6" t="s">
        <v>104</v>
      </c>
      <c r="E94" s="59" t="s">
        <v>76</v>
      </c>
      <c r="F94" s="76">
        <f>5041+199</f>
        <v>5240</v>
      </c>
      <c r="G94" s="50">
        <v>4750</v>
      </c>
    </row>
    <row r="95" spans="1:7" s="13" customFormat="1" ht="93.75">
      <c r="A95" s="54" t="s">
        <v>145</v>
      </c>
      <c r="B95" s="52" t="s">
        <v>12</v>
      </c>
      <c r="C95" s="6" t="s">
        <v>13</v>
      </c>
      <c r="D95" s="6" t="s">
        <v>108</v>
      </c>
      <c r="E95" s="59"/>
      <c r="F95" s="75">
        <f>SUBTOTAL(9,F96:F97)</f>
        <v>8060</v>
      </c>
      <c r="G95" s="75">
        <f>SUBTOTAL(9,G96:G97)</f>
        <v>2760</v>
      </c>
    </row>
    <row r="96" spans="1:7" s="13" customFormat="1" ht="56.25">
      <c r="A96" s="55" t="s">
        <v>79</v>
      </c>
      <c r="B96" s="52" t="s">
        <v>12</v>
      </c>
      <c r="C96" s="6" t="s">
        <v>13</v>
      </c>
      <c r="D96" s="6" t="s">
        <v>108</v>
      </c>
      <c r="E96" s="59" t="s">
        <v>76</v>
      </c>
      <c r="F96" s="76">
        <f>3000+5060</f>
        <v>8060</v>
      </c>
      <c r="G96" s="50">
        <v>2760</v>
      </c>
    </row>
    <row r="97" spans="1:7" s="13" customFormat="1" hidden="1">
      <c r="A97" s="55" t="s">
        <v>119</v>
      </c>
      <c r="B97" s="52" t="s">
        <v>12</v>
      </c>
      <c r="C97" s="6" t="s">
        <v>13</v>
      </c>
      <c r="D97" s="6" t="s">
        <v>108</v>
      </c>
      <c r="E97" s="100" t="s">
        <v>16</v>
      </c>
      <c r="F97" s="101">
        <f>2750+10-2760</f>
        <v>0</v>
      </c>
      <c r="G97" s="102">
        <f>2750+10-2760</f>
        <v>0</v>
      </c>
    </row>
    <row r="98" spans="1:7" s="13" customFormat="1" ht="27" customHeight="1">
      <c r="A98" s="92" t="s">
        <v>27</v>
      </c>
      <c r="B98" s="93" t="s">
        <v>28</v>
      </c>
      <c r="C98" s="94"/>
      <c r="D98" s="94"/>
      <c r="E98" s="95"/>
      <c r="F98" s="96">
        <f>SUBTOTAL(9,F99:F127)</f>
        <v>134361</v>
      </c>
      <c r="G98" s="97">
        <f>SUBTOTAL(9,G99:G127)</f>
        <v>50703</v>
      </c>
    </row>
    <row r="99" spans="1:7" s="13" customFormat="1">
      <c r="A99" s="81" t="s">
        <v>63</v>
      </c>
      <c r="B99" s="82" t="s">
        <v>28</v>
      </c>
      <c r="C99" s="51" t="s">
        <v>7</v>
      </c>
      <c r="D99" s="51"/>
      <c r="E99" s="87"/>
      <c r="F99" s="85">
        <f>SUBTOTAL(9,F100:F101)</f>
        <v>5218</v>
      </c>
      <c r="G99" s="86"/>
    </row>
    <row r="100" spans="1:7" s="11" customFormat="1" ht="93.75">
      <c r="A100" s="54" t="s">
        <v>145</v>
      </c>
      <c r="B100" s="52" t="s">
        <v>28</v>
      </c>
      <c r="C100" s="6" t="s">
        <v>7</v>
      </c>
      <c r="D100" s="6" t="s">
        <v>108</v>
      </c>
      <c r="E100" s="59"/>
      <c r="F100" s="75">
        <f>SUBTOTAL(9,F101:F101)</f>
        <v>5218</v>
      </c>
      <c r="G100" s="71"/>
    </row>
    <row r="101" spans="1:7">
      <c r="A101" s="55" t="s">
        <v>119</v>
      </c>
      <c r="B101" s="52" t="s">
        <v>28</v>
      </c>
      <c r="C101" s="6" t="s">
        <v>7</v>
      </c>
      <c r="D101" s="6" t="s">
        <v>108</v>
      </c>
      <c r="E101" s="59" t="s">
        <v>16</v>
      </c>
      <c r="F101" s="76">
        <f>5186+32</f>
        <v>5218</v>
      </c>
      <c r="G101" s="50"/>
    </row>
    <row r="102" spans="1:7">
      <c r="A102" s="48" t="s">
        <v>29</v>
      </c>
      <c r="B102" s="52" t="s">
        <v>28</v>
      </c>
      <c r="C102" s="6" t="s">
        <v>8</v>
      </c>
      <c r="D102" s="6"/>
      <c r="E102" s="59"/>
      <c r="F102" s="75">
        <f>SUBTOTAL(9,F103:F117)</f>
        <v>56624</v>
      </c>
      <c r="G102" s="71">
        <f>SUBTOTAL(9,G103:G117)</f>
        <v>15855</v>
      </c>
    </row>
    <row r="103" spans="1:7" ht="119.25" customHeight="1">
      <c r="A103" s="54" t="s">
        <v>155</v>
      </c>
      <c r="B103" s="52" t="s">
        <v>28</v>
      </c>
      <c r="C103" s="6" t="s">
        <v>8</v>
      </c>
      <c r="D103" s="6" t="s">
        <v>156</v>
      </c>
      <c r="E103" s="59"/>
      <c r="F103" s="75">
        <f>SUBTOTAL(9,F104)</f>
        <v>11000</v>
      </c>
      <c r="G103" s="71"/>
    </row>
    <row r="104" spans="1:7" ht="93.75">
      <c r="A104" s="48" t="s">
        <v>101</v>
      </c>
      <c r="B104" s="52" t="s">
        <v>28</v>
      </c>
      <c r="C104" s="6" t="s">
        <v>8</v>
      </c>
      <c r="D104" s="6" t="s">
        <v>156</v>
      </c>
      <c r="E104" s="59" t="s">
        <v>100</v>
      </c>
      <c r="F104" s="76">
        <f>8000+3000</f>
        <v>11000</v>
      </c>
      <c r="G104" s="50"/>
    </row>
    <row r="105" spans="1:7" s="17" customFormat="1" ht="93.75">
      <c r="A105" s="54" t="s">
        <v>152</v>
      </c>
      <c r="B105" s="52" t="s">
        <v>28</v>
      </c>
      <c r="C105" s="6" t="s">
        <v>8</v>
      </c>
      <c r="D105" s="6" t="s">
        <v>105</v>
      </c>
      <c r="E105" s="59"/>
      <c r="F105" s="75">
        <f>SUBTOTAL(9,F106:F107)</f>
        <v>1602</v>
      </c>
      <c r="G105" s="71"/>
    </row>
    <row r="106" spans="1:7" s="17" customFormat="1">
      <c r="A106" s="53" t="s">
        <v>53</v>
      </c>
      <c r="B106" s="52" t="s">
        <v>28</v>
      </c>
      <c r="C106" s="6" t="s">
        <v>8</v>
      </c>
      <c r="D106" s="6" t="s">
        <v>105</v>
      </c>
      <c r="E106" s="59" t="s">
        <v>94</v>
      </c>
      <c r="F106" s="76">
        <f>3000-2398</f>
        <v>602</v>
      </c>
      <c r="G106" s="50"/>
    </row>
    <row r="107" spans="1:7" s="17" customFormat="1" ht="75">
      <c r="A107" s="55" t="s">
        <v>87</v>
      </c>
      <c r="B107" s="52" t="s">
        <v>28</v>
      </c>
      <c r="C107" s="6" t="s">
        <v>8</v>
      </c>
      <c r="D107" s="6" t="s">
        <v>105</v>
      </c>
      <c r="E107" s="59" t="s">
        <v>86</v>
      </c>
      <c r="F107" s="76">
        <v>1000</v>
      </c>
      <c r="G107" s="50"/>
    </row>
    <row r="108" spans="1:7" s="17" customFormat="1" ht="93.75">
      <c r="A108" s="48" t="s">
        <v>107</v>
      </c>
      <c r="B108" s="52" t="s">
        <v>28</v>
      </c>
      <c r="C108" s="6" t="s">
        <v>8</v>
      </c>
      <c r="D108" s="6" t="s">
        <v>106</v>
      </c>
      <c r="E108" s="59"/>
      <c r="F108" s="75">
        <f>SUBTOTAL(9,F109:F110)</f>
        <v>41305</v>
      </c>
      <c r="G108" s="71">
        <f>SUBTOTAL(9,G109:G110)</f>
        <v>15855</v>
      </c>
    </row>
    <row r="109" spans="1:7" s="17" customFormat="1" ht="56.25">
      <c r="A109" s="48" t="s">
        <v>79</v>
      </c>
      <c r="B109" s="52" t="s">
        <v>28</v>
      </c>
      <c r="C109" s="6" t="s">
        <v>8</v>
      </c>
      <c r="D109" s="6" t="s">
        <v>106</v>
      </c>
      <c r="E109" s="59" t="s">
        <v>76</v>
      </c>
      <c r="F109" s="76">
        <f>17768+4500+150-100-2220+4+97+187</f>
        <v>20386</v>
      </c>
      <c r="G109" s="50">
        <v>3000</v>
      </c>
    </row>
    <row r="110" spans="1:7" s="17" customFormat="1">
      <c r="A110" s="53" t="s">
        <v>53</v>
      </c>
      <c r="B110" s="52" t="s">
        <v>28</v>
      </c>
      <c r="C110" s="6" t="s">
        <v>8</v>
      </c>
      <c r="D110" s="6" t="s">
        <v>106</v>
      </c>
      <c r="E110" s="59" t="s">
        <v>94</v>
      </c>
      <c r="F110" s="76">
        <f>21906-800-187</f>
        <v>20919</v>
      </c>
      <c r="G110" s="50">
        <v>12855</v>
      </c>
    </row>
    <row r="111" spans="1:7" s="17" customFormat="1" ht="75">
      <c r="A111" s="48" t="s">
        <v>96</v>
      </c>
      <c r="B111" s="52" t="s">
        <v>28</v>
      </c>
      <c r="C111" s="6" t="s">
        <v>8</v>
      </c>
      <c r="D111" s="6" t="s">
        <v>104</v>
      </c>
      <c r="E111" s="59"/>
      <c r="F111" s="75">
        <f>SUBTOTAL(9,F112:F112)</f>
        <v>330</v>
      </c>
      <c r="G111" s="71"/>
    </row>
    <row r="112" spans="1:7" s="17" customFormat="1">
      <c r="A112" s="55" t="s">
        <v>53</v>
      </c>
      <c r="B112" s="52" t="s">
        <v>28</v>
      </c>
      <c r="C112" s="6" t="s">
        <v>8</v>
      </c>
      <c r="D112" s="6" t="s">
        <v>104</v>
      </c>
      <c r="E112" s="59" t="s">
        <v>94</v>
      </c>
      <c r="F112" s="76">
        <f>3000-2500-31-139</f>
        <v>330</v>
      </c>
      <c r="G112" s="50"/>
    </row>
    <row r="113" spans="1:7" s="17" customFormat="1" ht="93.75">
      <c r="A113" s="54" t="s">
        <v>145</v>
      </c>
      <c r="B113" s="52" t="s">
        <v>28</v>
      </c>
      <c r="C113" s="6" t="s">
        <v>8</v>
      </c>
      <c r="D113" s="6" t="s">
        <v>108</v>
      </c>
      <c r="E113" s="59"/>
      <c r="F113" s="75">
        <f>SUBTOTAL(9,F114)</f>
        <v>214</v>
      </c>
      <c r="G113" s="71"/>
    </row>
    <row r="114" spans="1:7" s="17" customFormat="1">
      <c r="A114" s="55" t="s">
        <v>119</v>
      </c>
      <c r="B114" s="52" t="s">
        <v>28</v>
      </c>
      <c r="C114" s="6" t="s">
        <v>8</v>
      </c>
      <c r="D114" s="6" t="s">
        <v>108</v>
      </c>
      <c r="E114" s="59" t="s">
        <v>16</v>
      </c>
      <c r="F114" s="76">
        <f>288-74</f>
        <v>214</v>
      </c>
      <c r="G114" s="50"/>
    </row>
    <row r="115" spans="1:7" s="17" customFormat="1" ht="37.5">
      <c r="A115" s="48" t="s">
        <v>162</v>
      </c>
      <c r="B115" s="52" t="s">
        <v>28</v>
      </c>
      <c r="C115" s="6" t="s">
        <v>8</v>
      </c>
      <c r="D115" s="6" t="s">
        <v>160</v>
      </c>
      <c r="E115" s="59"/>
      <c r="F115" s="75">
        <f>SUBTOTAL(9,F116:F117)</f>
        <v>2173</v>
      </c>
      <c r="G115" s="71"/>
    </row>
    <row r="116" spans="1:7" s="17" customFormat="1">
      <c r="A116" s="55" t="s">
        <v>119</v>
      </c>
      <c r="B116" s="52" t="s">
        <v>28</v>
      </c>
      <c r="C116" s="6" t="s">
        <v>8</v>
      </c>
      <c r="D116" s="6" t="s">
        <v>160</v>
      </c>
      <c r="E116" s="59" t="s">
        <v>16</v>
      </c>
      <c r="F116" s="76">
        <v>200</v>
      </c>
      <c r="G116" s="50"/>
    </row>
    <row r="117" spans="1:7" s="17" customFormat="1" ht="75">
      <c r="A117" s="55" t="s">
        <v>87</v>
      </c>
      <c r="B117" s="52" t="s">
        <v>28</v>
      </c>
      <c r="C117" s="6" t="s">
        <v>8</v>
      </c>
      <c r="D117" s="6" t="s">
        <v>160</v>
      </c>
      <c r="E117" s="59" t="s">
        <v>86</v>
      </c>
      <c r="F117" s="76">
        <f>590+524+859</f>
        <v>1973</v>
      </c>
      <c r="G117" s="50"/>
    </row>
    <row r="118" spans="1:7">
      <c r="A118" s="48" t="s">
        <v>30</v>
      </c>
      <c r="B118" s="52" t="s">
        <v>28</v>
      </c>
      <c r="C118" s="6" t="s">
        <v>9</v>
      </c>
      <c r="D118" s="6"/>
      <c r="E118" s="59"/>
      <c r="F118" s="75">
        <f>SUBTOTAL(9,F119:F122)</f>
        <v>59772</v>
      </c>
      <c r="G118" s="71">
        <f>SUBTOTAL(9,G119:G122)</f>
        <v>29848</v>
      </c>
    </row>
    <row r="119" spans="1:7" ht="93.75">
      <c r="A119" s="54" t="s">
        <v>145</v>
      </c>
      <c r="B119" s="52" t="s">
        <v>28</v>
      </c>
      <c r="C119" s="6" t="s">
        <v>9</v>
      </c>
      <c r="D119" s="6" t="s">
        <v>108</v>
      </c>
      <c r="E119" s="59"/>
      <c r="F119" s="75">
        <f>SUBTOTAL(9,F120:F122)</f>
        <v>59772</v>
      </c>
      <c r="G119" s="71">
        <f>SUBTOTAL(9,G120:G122)</f>
        <v>29848</v>
      </c>
    </row>
    <row r="120" spans="1:7" ht="56.25">
      <c r="A120" s="48" t="s">
        <v>79</v>
      </c>
      <c r="B120" s="52" t="s">
        <v>28</v>
      </c>
      <c r="C120" s="6" t="s">
        <v>9</v>
      </c>
      <c r="D120" s="6" t="s">
        <v>108</v>
      </c>
      <c r="E120" s="59" t="s">
        <v>76</v>
      </c>
      <c r="F120" s="76">
        <f>2500+1000+100</f>
        <v>3600</v>
      </c>
      <c r="G120" s="50">
        <v>990</v>
      </c>
    </row>
    <row r="121" spans="1:7">
      <c r="A121" s="55" t="s">
        <v>119</v>
      </c>
      <c r="B121" s="52" t="s">
        <v>28</v>
      </c>
      <c r="C121" s="6" t="s">
        <v>9</v>
      </c>
      <c r="D121" s="6" t="s">
        <v>108</v>
      </c>
      <c r="E121" s="59" t="s">
        <v>16</v>
      </c>
      <c r="F121" s="76">
        <f>46463+3238+500+74-550+136-32+200-10-35-81</f>
        <v>49903</v>
      </c>
      <c r="G121" s="50">
        <f>24630+3238+1000-10</f>
        <v>28858</v>
      </c>
    </row>
    <row r="122" spans="1:7" ht="75">
      <c r="A122" s="55" t="s">
        <v>87</v>
      </c>
      <c r="B122" s="52" t="s">
        <v>28</v>
      </c>
      <c r="C122" s="6" t="s">
        <v>9</v>
      </c>
      <c r="D122" s="6" t="s">
        <v>108</v>
      </c>
      <c r="E122" s="59" t="s">
        <v>86</v>
      </c>
      <c r="F122" s="76">
        <f>4450+1819</f>
        <v>6269</v>
      </c>
      <c r="G122" s="50"/>
    </row>
    <row r="123" spans="1:7" ht="37.5">
      <c r="A123" s="48" t="s">
        <v>31</v>
      </c>
      <c r="B123" s="52" t="s">
        <v>28</v>
      </c>
      <c r="C123" s="6" t="s">
        <v>28</v>
      </c>
      <c r="D123" s="6"/>
      <c r="E123" s="59"/>
      <c r="F123" s="75">
        <f>SUBTOTAL(9,F124:F127)</f>
        <v>12747</v>
      </c>
      <c r="G123" s="71">
        <f>SUBTOTAL(9,G124:G127)</f>
        <v>5000</v>
      </c>
    </row>
    <row r="124" spans="1:7" ht="93.75">
      <c r="A124" s="54" t="s">
        <v>145</v>
      </c>
      <c r="B124" s="52" t="s">
        <v>28</v>
      </c>
      <c r="C124" s="6" t="s">
        <v>28</v>
      </c>
      <c r="D124" s="6" t="s">
        <v>108</v>
      </c>
      <c r="E124" s="59"/>
      <c r="F124" s="75">
        <f>SUBTOTAL(9,F125:F127)</f>
        <v>12747</v>
      </c>
      <c r="G124" s="75">
        <f>SUBTOTAL(9,G125:G127)</f>
        <v>5000</v>
      </c>
    </row>
    <row r="125" spans="1:7" ht="37.5">
      <c r="A125" s="55" t="s">
        <v>84</v>
      </c>
      <c r="B125" s="64" t="s">
        <v>28</v>
      </c>
      <c r="C125" s="65" t="s">
        <v>28</v>
      </c>
      <c r="D125" s="65" t="s">
        <v>108</v>
      </c>
      <c r="E125" s="66" t="s">
        <v>83</v>
      </c>
      <c r="F125" s="79">
        <f>400-22</f>
        <v>378</v>
      </c>
      <c r="G125" s="73"/>
    </row>
    <row r="126" spans="1:7" ht="56.25">
      <c r="A126" s="48" t="s">
        <v>79</v>
      </c>
      <c r="B126" s="64" t="s">
        <v>28</v>
      </c>
      <c r="C126" s="65" t="s">
        <v>28</v>
      </c>
      <c r="D126" s="65" t="s">
        <v>108</v>
      </c>
      <c r="E126" s="66" t="s">
        <v>76</v>
      </c>
      <c r="F126" s="79">
        <f>113-10</f>
        <v>103</v>
      </c>
      <c r="G126" s="73"/>
    </row>
    <row r="127" spans="1:7">
      <c r="A127" s="88" t="s">
        <v>119</v>
      </c>
      <c r="B127" s="64" t="s">
        <v>28</v>
      </c>
      <c r="C127" s="65" t="s">
        <v>28</v>
      </c>
      <c r="D127" s="65" t="s">
        <v>108</v>
      </c>
      <c r="E127" s="66" t="s">
        <v>16</v>
      </c>
      <c r="F127" s="79">
        <f>12100+166</f>
        <v>12266</v>
      </c>
      <c r="G127" s="73">
        <v>5000</v>
      </c>
    </row>
    <row r="128" spans="1:7" ht="23.25" customHeight="1">
      <c r="A128" s="92" t="s">
        <v>33</v>
      </c>
      <c r="B128" s="93" t="s">
        <v>32</v>
      </c>
      <c r="C128" s="94"/>
      <c r="D128" s="94"/>
      <c r="E128" s="95"/>
      <c r="F128" s="96">
        <f>SUBTOTAL(9,F129:F133)</f>
        <v>710</v>
      </c>
      <c r="G128" s="96"/>
    </row>
    <row r="129" spans="1:7" ht="37.5">
      <c r="A129" s="81" t="s">
        <v>34</v>
      </c>
      <c r="B129" s="82" t="s">
        <v>32</v>
      </c>
      <c r="C129" s="51" t="s">
        <v>28</v>
      </c>
      <c r="D129" s="51"/>
      <c r="E129" s="87"/>
      <c r="F129" s="85">
        <f>SUBTOTAL(9,F130:F133)</f>
        <v>710</v>
      </c>
      <c r="G129" s="86"/>
    </row>
    <row r="130" spans="1:7" ht="56.25">
      <c r="A130" s="54" t="s">
        <v>153</v>
      </c>
      <c r="B130" s="52" t="s">
        <v>32</v>
      </c>
      <c r="C130" s="6" t="s">
        <v>28</v>
      </c>
      <c r="D130" s="6" t="s">
        <v>154</v>
      </c>
      <c r="E130" s="59"/>
      <c r="F130" s="75">
        <f>SUBTOTAL(9,F131)</f>
        <v>700</v>
      </c>
      <c r="G130" s="71"/>
    </row>
    <row r="131" spans="1:7" ht="56.25">
      <c r="A131" s="88" t="s">
        <v>79</v>
      </c>
      <c r="B131" s="64" t="s">
        <v>32</v>
      </c>
      <c r="C131" s="65" t="s">
        <v>28</v>
      </c>
      <c r="D131" s="65" t="s">
        <v>154</v>
      </c>
      <c r="E131" s="66" t="s">
        <v>76</v>
      </c>
      <c r="F131" s="79">
        <f>1000-150-100-50</f>
        <v>700</v>
      </c>
      <c r="G131" s="73"/>
    </row>
    <row r="132" spans="1:7" ht="37.5">
      <c r="A132" s="54" t="s">
        <v>162</v>
      </c>
      <c r="B132" s="52" t="s">
        <v>32</v>
      </c>
      <c r="C132" s="6" t="s">
        <v>28</v>
      </c>
      <c r="D132" s="6" t="s">
        <v>160</v>
      </c>
      <c r="E132" s="59"/>
      <c r="F132" s="75">
        <f>SUBTOTAL(9,F133)</f>
        <v>10</v>
      </c>
      <c r="G132" s="71"/>
    </row>
    <row r="133" spans="1:7" ht="56.25">
      <c r="A133" s="88" t="s">
        <v>79</v>
      </c>
      <c r="B133" s="64" t="s">
        <v>32</v>
      </c>
      <c r="C133" s="65" t="s">
        <v>28</v>
      </c>
      <c r="D133" s="65" t="s">
        <v>160</v>
      </c>
      <c r="E133" s="66" t="s">
        <v>76</v>
      </c>
      <c r="F133" s="79">
        <v>10</v>
      </c>
      <c r="G133" s="73"/>
    </row>
    <row r="134" spans="1:7" ht="36" customHeight="1">
      <c r="A134" s="92" t="s">
        <v>35</v>
      </c>
      <c r="B134" s="93" t="s">
        <v>17</v>
      </c>
      <c r="C134" s="94"/>
      <c r="D134" s="94"/>
      <c r="E134" s="95"/>
      <c r="F134" s="96">
        <f>SUBTOTAL(9,F135:F192)</f>
        <v>237311</v>
      </c>
      <c r="G134" s="97">
        <f>SUBTOTAL(9,G135:G192)</f>
        <v>137014</v>
      </c>
    </row>
    <row r="135" spans="1:7">
      <c r="A135" s="81" t="s">
        <v>36</v>
      </c>
      <c r="B135" s="82" t="s">
        <v>17</v>
      </c>
      <c r="C135" s="51" t="s">
        <v>7</v>
      </c>
      <c r="D135" s="51"/>
      <c r="E135" s="87"/>
      <c r="F135" s="85">
        <f>SUBTOTAL(9,F136:F150)</f>
        <v>137990</v>
      </c>
      <c r="G135" s="86">
        <f>SUBTOTAL(9,G136:G150)</f>
        <v>83254</v>
      </c>
    </row>
    <row r="136" spans="1:7" ht="93.75">
      <c r="A136" s="48" t="s">
        <v>95</v>
      </c>
      <c r="B136" s="52" t="s">
        <v>17</v>
      </c>
      <c r="C136" s="6" t="s">
        <v>7</v>
      </c>
      <c r="D136" s="6" t="s">
        <v>109</v>
      </c>
      <c r="E136" s="59"/>
      <c r="F136" s="75">
        <f>SUBTOTAL(9,F137:F137)</f>
        <v>3000</v>
      </c>
      <c r="G136" s="71">
        <f>SUBTOTAL(9,G137:G137)</f>
        <v>3000</v>
      </c>
    </row>
    <row r="137" spans="1:7" ht="56.25">
      <c r="A137" s="48" t="s">
        <v>79</v>
      </c>
      <c r="B137" s="52" t="s">
        <v>17</v>
      </c>
      <c r="C137" s="6" t="s">
        <v>7</v>
      </c>
      <c r="D137" s="6" t="s">
        <v>109</v>
      </c>
      <c r="E137" s="59" t="s">
        <v>76</v>
      </c>
      <c r="F137" s="76">
        <v>3000</v>
      </c>
      <c r="G137" s="50">
        <v>3000</v>
      </c>
    </row>
    <row r="138" spans="1:7" ht="131.25">
      <c r="A138" s="54" t="s">
        <v>155</v>
      </c>
      <c r="B138" s="52" t="s">
        <v>17</v>
      </c>
      <c r="C138" s="6" t="s">
        <v>7</v>
      </c>
      <c r="D138" s="6" t="s">
        <v>156</v>
      </c>
      <c r="E138" s="59"/>
      <c r="F138" s="75">
        <f>SUBTOTAL(9,F139:F140)</f>
        <v>33511</v>
      </c>
      <c r="G138" s="71">
        <f>SUBTOTAL(9,G139:G140)</f>
        <v>16098</v>
      </c>
    </row>
    <row r="139" spans="1:7" ht="56.25">
      <c r="A139" s="48" t="s">
        <v>79</v>
      </c>
      <c r="B139" s="52" t="s">
        <v>17</v>
      </c>
      <c r="C139" s="6" t="s">
        <v>7</v>
      </c>
      <c r="D139" s="6" t="s">
        <v>156</v>
      </c>
      <c r="E139" s="59" t="s">
        <v>76</v>
      </c>
      <c r="F139" s="76">
        <f>19650+2000+700-83-808</f>
        <v>21459</v>
      </c>
      <c r="G139" s="50">
        <f>10650+2000+700-83+1279</f>
        <v>14546</v>
      </c>
    </row>
    <row r="140" spans="1:7" ht="75">
      <c r="A140" s="48" t="s">
        <v>89</v>
      </c>
      <c r="B140" s="52" t="s">
        <v>17</v>
      </c>
      <c r="C140" s="6" t="s">
        <v>7</v>
      </c>
      <c r="D140" s="6" t="s">
        <v>156</v>
      </c>
      <c r="E140" s="59" t="s">
        <v>88</v>
      </c>
      <c r="F140" s="76">
        <f>10500+1552</f>
        <v>12052</v>
      </c>
      <c r="G140" s="50">
        <v>1552</v>
      </c>
    </row>
    <row r="141" spans="1:7" ht="152.25" customHeight="1">
      <c r="A141" s="56" t="s">
        <v>167</v>
      </c>
      <c r="B141" s="52" t="s">
        <v>17</v>
      </c>
      <c r="C141" s="6" t="s">
        <v>7</v>
      </c>
      <c r="D141" s="6" t="s">
        <v>166</v>
      </c>
      <c r="E141" s="59"/>
      <c r="F141" s="75">
        <f>SUBTOTAL(9,F142)</f>
        <v>90</v>
      </c>
      <c r="G141" s="71"/>
    </row>
    <row r="142" spans="1:7" ht="56.25">
      <c r="A142" s="48" t="s">
        <v>79</v>
      </c>
      <c r="B142" s="52" t="s">
        <v>17</v>
      </c>
      <c r="C142" s="6" t="s">
        <v>7</v>
      </c>
      <c r="D142" s="6" t="s">
        <v>166</v>
      </c>
      <c r="E142" s="59" t="s">
        <v>76</v>
      </c>
      <c r="F142" s="76">
        <v>90</v>
      </c>
      <c r="G142" s="50"/>
    </row>
    <row r="143" spans="1:7" ht="93.75">
      <c r="A143" s="54" t="s">
        <v>152</v>
      </c>
      <c r="B143" s="52" t="s">
        <v>17</v>
      </c>
      <c r="C143" s="6" t="s">
        <v>7</v>
      </c>
      <c r="D143" s="6" t="s">
        <v>105</v>
      </c>
      <c r="E143" s="59"/>
      <c r="F143" s="75">
        <f>SUBTOTAL(9,F144:F144)</f>
        <v>440</v>
      </c>
      <c r="G143" s="71"/>
    </row>
    <row r="144" spans="1:7" ht="56.25">
      <c r="A144" s="48" t="s">
        <v>79</v>
      </c>
      <c r="B144" s="52" t="s">
        <v>17</v>
      </c>
      <c r="C144" s="6" t="s">
        <v>7</v>
      </c>
      <c r="D144" s="6" t="s">
        <v>105</v>
      </c>
      <c r="E144" s="59" t="s">
        <v>76</v>
      </c>
      <c r="F144" s="76">
        <f>500-60</f>
        <v>440</v>
      </c>
      <c r="G144" s="50"/>
    </row>
    <row r="145" spans="1:7" ht="56.25">
      <c r="A145" s="48" t="s">
        <v>97</v>
      </c>
      <c r="B145" s="52" t="s">
        <v>17</v>
      </c>
      <c r="C145" s="6" t="s">
        <v>7</v>
      </c>
      <c r="D145" s="6" t="s">
        <v>110</v>
      </c>
      <c r="E145" s="59"/>
      <c r="F145" s="75">
        <f>SUBTOTAL(9,F146:F147)</f>
        <v>100760</v>
      </c>
      <c r="G145" s="71">
        <f>SUBTOTAL(9,G146:G147)</f>
        <v>64156</v>
      </c>
    </row>
    <row r="146" spans="1:7" ht="56.25">
      <c r="A146" s="48" t="s">
        <v>79</v>
      </c>
      <c r="B146" s="52" t="s">
        <v>17</v>
      </c>
      <c r="C146" s="6" t="s">
        <v>7</v>
      </c>
      <c r="D146" s="6" t="s">
        <v>110</v>
      </c>
      <c r="E146" s="59" t="s">
        <v>76</v>
      </c>
      <c r="F146" s="76">
        <f>5630+1000+1234+379+9000-62-3260+851+1+500+220+160+200</f>
        <v>15853</v>
      </c>
      <c r="G146" s="50">
        <v>1000</v>
      </c>
    </row>
    <row r="147" spans="1:7">
      <c r="A147" s="55" t="s">
        <v>53</v>
      </c>
      <c r="B147" s="52" t="s">
        <v>17</v>
      </c>
      <c r="C147" s="6" t="s">
        <v>7</v>
      </c>
      <c r="D147" s="6" t="s">
        <v>110</v>
      </c>
      <c r="E147" s="59" t="s">
        <v>94</v>
      </c>
      <c r="F147" s="76">
        <f>11271+60712+6223+2220+3260+1881+220-500-220-160</f>
        <v>84907</v>
      </c>
      <c r="G147" s="50">
        <f>58933+4223</f>
        <v>63156</v>
      </c>
    </row>
    <row r="148" spans="1:7" ht="75">
      <c r="A148" s="56" t="s">
        <v>157</v>
      </c>
      <c r="B148" s="52" t="s">
        <v>17</v>
      </c>
      <c r="C148" s="6" t="s">
        <v>7</v>
      </c>
      <c r="D148" s="6" t="s">
        <v>37</v>
      </c>
      <c r="E148" s="59"/>
      <c r="F148" s="75">
        <f>SUBTOTAL(9,F149:F150)</f>
        <v>189</v>
      </c>
      <c r="G148" s="71"/>
    </row>
    <row r="149" spans="1:7" ht="56.25">
      <c r="A149" s="48" t="s">
        <v>79</v>
      </c>
      <c r="B149" s="52" t="s">
        <v>17</v>
      </c>
      <c r="C149" s="6" t="s">
        <v>7</v>
      </c>
      <c r="D149" s="6" t="s">
        <v>37</v>
      </c>
      <c r="E149" s="59" t="s">
        <v>76</v>
      </c>
      <c r="F149" s="76">
        <f>240-51</f>
        <v>189</v>
      </c>
      <c r="G149" s="50"/>
    </row>
    <row r="150" spans="1:7" ht="75" hidden="1">
      <c r="A150" s="48" t="s">
        <v>89</v>
      </c>
      <c r="B150" s="52" t="s">
        <v>17</v>
      </c>
      <c r="C150" s="6" t="s">
        <v>7</v>
      </c>
      <c r="D150" s="6" t="s">
        <v>37</v>
      </c>
      <c r="E150" s="59" t="s">
        <v>88</v>
      </c>
      <c r="F150" s="76">
        <f>60-60</f>
        <v>0</v>
      </c>
      <c r="G150" s="50"/>
    </row>
    <row r="151" spans="1:7">
      <c r="A151" s="48" t="s">
        <v>38</v>
      </c>
      <c r="B151" s="52" t="s">
        <v>17</v>
      </c>
      <c r="C151" s="6" t="s">
        <v>8</v>
      </c>
      <c r="D151" s="6"/>
      <c r="E151" s="59"/>
      <c r="F151" s="75">
        <f>SUBTOTAL(9,F152:F166)</f>
        <v>80911</v>
      </c>
      <c r="G151" s="71">
        <f>SUBTOTAL(9,G152:G166)</f>
        <v>43059</v>
      </c>
    </row>
    <row r="152" spans="1:7" ht="131.25">
      <c r="A152" s="54" t="s">
        <v>155</v>
      </c>
      <c r="B152" s="52" t="s">
        <v>17</v>
      </c>
      <c r="C152" s="6" t="s">
        <v>8</v>
      </c>
      <c r="D152" s="6" t="s">
        <v>156</v>
      </c>
      <c r="E152" s="59"/>
      <c r="F152" s="75">
        <f>SUBTOTAL(9,F153)</f>
        <v>41200</v>
      </c>
      <c r="G152" s="71">
        <f>SUBTOTAL(9,G153)</f>
        <v>26099</v>
      </c>
    </row>
    <row r="153" spans="1:7" ht="56.25">
      <c r="A153" s="48" t="s">
        <v>79</v>
      </c>
      <c r="B153" s="52" t="s">
        <v>17</v>
      </c>
      <c r="C153" s="6" t="s">
        <v>8</v>
      </c>
      <c r="D153" s="6" t="s">
        <v>156</v>
      </c>
      <c r="E153" s="59" t="s">
        <v>76</v>
      </c>
      <c r="F153" s="76">
        <f>42029-700+83-193-19</f>
        <v>41200</v>
      </c>
      <c r="G153" s="50">
        <f>21216+3000-700+83+2500</f>
        <v>26099</v>
      </c>
    </row>
    <row r="154" spans="1:7" ht="54.6" customHeight="1">
      <c r="A154" s="48" t="s">
        <v>173</v>
      </c>
      <c r="B154" s="52" t="s">
        <v>17</v>
      </c>
      <c r="C154" s="6" t="s">
        <v>8</v>
      </c>
      <c r="D154" s="6" t="s">
        <v>154</v>
      </c>
      <c r="E154" s="59"/>
      <c r="F154" s="78">
        <f>SUBTOTAL(9,F155)</f>
        <v>50</v>
      </c>
      <c r="G154" s="72"/>
    </row>
    <row r="155" spans="1:7">
      <c r="A155" s="48" t="s">
        <v>119</v>
      </c>
      <c r="B155" s="52" t="s">
        <v>17</v>
      </c>
      <c r="C155" s="6" t="s">
        <v>8</v>
      </c>
      <c r="D155" s="6" t="s">
        <v>154</v>
      </c>
      <c r="E155" s="59" t="s">
        <v>16</v>
      </c>
      <c r="F155" s="76">
        <v>50</v>
      </c>
      <c r="G155" s="50"/>
    </row>
    <row r="156" spans="1:7" ht="150.75" customHeight="1">
      <c r="A156" s="56" t="s">
        <v>167</v>
      </c>
      <c r="B156" s="52" t="s">
        <v>17</v>
      </c>
      <c r="C156" s="6" t="s">
        <v>8</v>
      </c>
      <c r="D156" s="6" t="s">
        <v>166</v>
      </c>
      <c r="E156" s="59"/>
      <c r="F156" s="75">
        <f>SUBTOTAL(9,F157)</f>
        <v>78</v>
      </c>
      <c r="G156" s="71"/>
    </row>
    <row r="157" spans="1:7" ht="56.25">
      <c r="A157" s="48" t="s">
        <v>79</v>
      </c>
      <c r="B157" s="52" t="s">
        <v>17</v>
      </c>
      <c r="C157" s="6" t="s">
        <v>8</v>
      </c>
      <c r="D157" s="6" t="s">
        <v>166</v>
      </c>
      <c r="E157" s="59" t="s">
        <v>76</v>
      </c>
      <c r="F157" s="76">
        <f>59+19</f>
        <v>78</v>
      </c>
      <c r="G157" s="50"/>
    </row>
    <row r="158" spans="1:7" ht="93.75">
      <c r="A158" s="48" t="s">
        <v>98</v>
      </c>
      <c r="B158" s="52" t="s">
        <v>17</v>
      </c>
      <c r="C158" s="6" t="s">
        <v>8</v>
      </c>
      <c r="D158" s="6" t="s">
        <v>111</v>
      </c>
      <c r="E158" s="59"/>
      <c r="F158" s="75">
        <f>SUBTOTAL(9,F159)</f>
        <v>15340</v>
      </c>
      <c r="G158" s="71">
        <f>SUBTOTAL(9,G159)</f>
        <v>1500</v>
      </c>
    </row>
    <row r="159" spans="1:7" ht="56.25">
      <c r="A159" s="48" t="s">
        <v>79</v>
      </c>
      <c r="B159" s="52" t="s">
        <v>17</v>
      </c>
      <c r="C159" s="6" t="s">
        <v>8</v>
      </c>
      <c r="D159" s="6" t="s">
        <v>111</v>
      </c>
      <c r="E159" s="59" t="s">
        <v>76</v>
      </c>
      <c r="F159" s="76">
        <f>10900+1500+2500+537-97</f>
        <v>15340</v>
      </c>
      <c r="G159" s="50">
        <v>1500</v>
      </c>
    </row>
    <row r="160" spans="1:7" ht="56.25">
      <c r="A160" s="48" t="s">
        <v>99</v>
      </c>
      <c r="B160" s="52" t="s">
        <v>17</v>
      </c>
      <c r="C160" s="6" t="s">
        <v>8</v>
      </c>
      <c r="D160" s="6" t="s">
        <v>112</v>
      </c>
      <c r="E160" s="59"/>
      <c r="F160" s="75">
        <f>SUBTOTAL(9,F161:F162)</f>
        <v>24054</v>
      </c>
      <c r="G160" s="71">
        <f>SUBTOTAL(9,G161:G162)</f>
        <v>15460</v>
      </c>
    </row>
    <row r="161" spans="1:7" ht="56.25">
      <c r="A161" s="48" t="s">
        <v>79</v>
      </c>
      <c r="B161" s="52" t="s">
        <v>17</v>
      </c>
      <c r="C161" s="6" t="s">
        <v>8</v>
      </c>
      <c r="D161" s="6" t="s">
        <v>112</v>
      </c>
      <c r="E161" s="59" t="s">
        <v>76</v>
      </c>
      <c r="F161" s="76">
        <f>830+62</f>
        <v>892</v>
      </c>
      <c r="G161" s="50"/>
    </row>
    <row r="162" spans="1:7">
      <c r="A162" s="55" t="s">
        <v>119</v>
      </c>
      <c r="B162" s="52" t="s">
        <v>17</v>
      </c>
      <c r="C162" s="6" t="s">
        <v>8</v>
      </c>
      <c r="D162" s="6" t="s">
        <v>112</v>
      </c>
      <c r="E162" s="59" t="s">
        <v>16</v>
      </c>
      <c r="F162" s="76">
        <f>23162+300-300</f>
        <v>23162</v>
      </c>
      <c r="G162" s="50">
        <v>15460</v>
      </c>
    </row>
    <row r="163" spans="1:7" ht="105" hidden="1" customHeight="1">
      <c r="A163" s="48"/>
      <c r="B163" s="52"/>
      <c r="C163" s="6"/>
      <c r="D163" s="6"/>
      <c r="E163" s="59"/>
      <c r="F163" s="75"/>
      <c r="G163" s="71"/>
    </row>
    <row r="164" spans="1:7" hidden="1">
      <c r="A164" s="48"/>
      <c r="B164" s="52"/>
      <c r="C164" s="6"/>
      <c r="D164" s="6"/>
      <c r="E164" s="59"/>
      <c r="F164" s="76"/>
      <c r="G164" s="50"/>
    </row>
    <row r="165" spans="1:7" ht="75">
      <c r="A165" s="56" t="s">
        <v>157</v>
      </c>
      <c r="B165" s="52" t="s">
        <v>17</v>
      </c>
      <c r="C165" s="6" t="s">
        <v>8</v>
      </c>
      <c r="D165" s="6" t="s">
        <v>37</v>
      </c>
      <c r="E165" s="59"/>
      <c r="F165" s="75">
        <f>SUBTOTAL(9,F166)</f>
        <v>189</v>
      </c>
      <c r="G165" s="71"/>
    </row>
    <row r="166" spans="1:7" ht="56.25">
      <c r="A166" s="48" t="s">
        <v>79</v>
      </c>
      <c r="B166" s="52" t="s">
        <v>17</v>
      </c>
      <c r="C166" s="6" t="s">
        <v>8</v>
      </c>
      <c r="D166" s="6" t="s">
        <v>37</v>
      </c>
      <c r="E166" s="59" t="s">
        <v>76</v>
      </c>
      <c r="F166" s="76">
        <f>300-111</f>
        <v>189</v>
      </c>
      <c r="G166" s="50"/>
    </row>
    <row r="167" spans="1:7" ht="37.5">
      <c r="A167" s="48" t="s">
        <v>39</v>
      </c>
      <c r="B167" s="52" t="s">
        <v>17</v>
      </c>
      <c r="C167" s="6" t="s">
        <v>17</v>
      </c>
      <c r="D167" s="6"/>
      <c r="E167" s="59"/>
      <c r="F167" s="75">
        <f>SUBTOTAL(9,F168:F185)</f>
        <v>8371</v>
      </c>
      <c r="G167" s="71">
        <f>SUBTOTAL(9,G168:G185)</f>
        <v>1362</v>
      </c>
    </row>
    <row r="168" spans="1:7" ht="93.75">
      <c r="A168" s="54" t="s">
        <v>125</v>
      </c>
      <c r="B168" s="52" t="s">
        <v>17</v>
      </c>
      <c r="C168" s="6" t="s">
        <v>17</v>
      </c>
      <c r="D168" s="6" t="s">
        <v>118</v>
      </c>
      <c r="E168" s="59"/>
      <c r="F168" s="75">
        <f>SUBTOTAL(9,F169:F170)</f>
        <v>2134</v>
      </c>
      <c r="G168" s="71">
        <f>SUBTOTAL(9,G169:G170)</f>
        <v>1029</v>
      </c>
    </row>
    <row r="169" spans="1:7" ht="56.25">
      <c r="A169" s="55" t="s">
        <v>79</v>
      </c>
      <c r="B169" s="52" t="s">
        <v>17</v>
      </c>
      <c r="C169" s="6" t="s">
        <v>17</v>
      </c>
      <c r="D169" s="6" t="s">
        <v>118</v>
      </c>
      <c r="E169" s="59" t="s">
        <v>76</v>
      </c>
      <c r="F169" s="76">
        <f>815-100+240+1029</f>
        <v>1984</v>
      </c>
      <c r="G169" s="50">
        <v>1029</v>
      </c>
    </row>
    <row r="170" spans="1:7">
      <c r="A170" s="55" t="s">
        <v>119</v>
      </c>
      <c r="B170" s="52" t="s">
        <v>17</v>
      </c>
      <c r="C170" s="6" t="s">
        <v>17</v>
      </c>
      <c r="D170" s="6" t="s">
        <v>118</v>
      </c>
      <c r="E170" s="59" t="s">
        <v>16</v>
      </c>
      <c r="F170" s="76">
        <v>150</v>
      </c>
      <c r="G170" s="50"/>
    </row>
    <row r="171" spans="1:7" ht="56.25">
      <c r="A171" s="48" t="s">
        <v>173</v>
      </c>
      <c r="B171" s="52" t="s">
        <v>17</v>
      </c>
      <c r="C171" s="6" t="s">
        <v>17</v>
      </c>
      <c r="D171" s="6" t="s">
        <v>154</v>
      </c>
      <c r="E171" s="59"/>
      <c r="F171" s="78">
        <f>SUBTOTAL(9,F172)</f>
        <v>120</v>
      </c>
      <c r="G171" s="72"/>
    </row>
    <row r="172" spans="1:7">
      <c r="A172" s="48" t="s">
        <v>119</v>
      </c>
      <c r="B172" s="52" t="s">
        <v>17</v>
      </c>
      <c r="C172" s="6" t="s">
        <v>17</v>
      </c>
      <c r="D172" s="6" t="s">
        <v>154</v>
      </c>
      <c r="E172" s="59" t="s">
        <v>16</v>
      </c>
      <c r="F172" s="76">
        <f>20+100</f>
        <v>120</v>
      </c>
      <c r="G172" s="50"/>
    </row>
    <row r="173" spans="1:7" ht="122.25" customHeight="1">
      <c r="A173" s="54" t="s">
        <v>124</v>
      </c>
      <c r="B173" s="52" t="s">
        <v>17</v>
      </c>
      <c r="C173" s="6" t="s">
        <v>17</v>
      </c>
      <c r="D173" s="6" t="s">
        <v>120</v>
      </c>
      <c r="E173" s="59"/>
      <c r="F173" s="75">
        <f>SUBTOTAL(9,F174:F175)</f>
        <v>100</v>
      </c>
      <c r="G173" s="71"/>
    </row>
    <row r="174" spans="1:7" ht="56.25">
      <c r="A174" s="55" t="s">
        <v>79</v>
      </c>
      <c r="B174" s="52" t="s">
        <v>17</v>
      </c>
      <c r="C174" s="6" t="s">
        <v>17</v>
      </c>
      <c r="D174" s="6" t="s">
        <v>120</v>
      </c>
      <c r="E174" s="59" t="s">
        <v>76</v>
      </c>
      <c r="F174" s="76">
        <v>40</v>
      </c>
      <c r="G174" s="50"/>
    </row>
    <row r="175" spans="1:7">
      <c r="A175" s="55" t="s">
        <v>119</v>
      </c>
      <c r="B175" s="52" t="s">
        <v>17</v>
      </c>
      <c r="C175" s="6" t="s">
        <v>17</v>
      </c>
      <c r="D175" s="6" t="s">
        <v>120</v>
      </c>
      <c r="E175" s="59" t="s">
        <v>16</v>
      </c>
      <c r="F175" s="76">
        <v>60</v>
      </c>
      <c r="G175" s="50"/>
    </row>
    <row r="176" spans="1:7" ht="75">
      <c r="A176" s="56" t="s">
        <v>121</v>
      </c>
      <c r="B176" s="52" t="s">
        <v>17</v>
      </c>
      <c r="C176" s="6" t="s">
        <v>17</v>
      </c>
      <c r="D176" s="6" t="s">
        <v>114</v>
      </c>
      <c r="E176" s="59"/>
      <c r="F176" s="75">
        <f>SUBTOTAL(9,F177:F180)</f>
        <v>5638</v>
      </c>
      <c r="G176" s="75">
        <f>SUBTOTAL(9,G177:G180)</f>
        <v>333</v>
      </c>
    </row>
    <row r="177" spans="1:7" ht="56.25">
      <c r="A177" s="48" t="s">
        <v>79</v>
      </c>
      <c r="B177" s="52" t="s">
        <v>17</v>
      </c>
      <c r="C177" s="6" t="s">
        <v>17</v>
      </c>
      <c r="D177" s="6" t="s">
        <v>114</v>
      </c>
      <c r="E177" s="59" t="s">
        <v>76</v>
      </c>
      <c r="F177" s="76">
        <f>2306-4</f>
        <v>2302</v>
      </c>
      <c r="G177" s="50"/>
    </row>
    <row r="178" spans="1:7" hidden="1">
      <c r="A178" s="48" t="s">
        <v>53</v>
      </c>
      <c r="B178" s="52" t="s">
        <v>17</v>
      </c>
      <c r="C178" s="6" t="s">
        <v>17</v>
      </c>
      <c r="D178" s="6" t="s">
        <v>114</v>
      </c>
      <c r="E178" s="59" t="s">
        <v>94</v>
      </c>
      <c r="F178" s="76">
        <f>1000+784-1784</f>
        <v>0</v>
      </c>
      <c r="G178" s="50"/>
    </row>
    <row r="179" spans="1:7">
      <c r="A179" s="55" t="s">
        <v>119</v>
      </c>
      <c r="B179" s="52" t="s">
        <v>17</v>
      </c>
      <c r="C179" s="6" t="s">
        <v>17</v>
      </c>
      <c r="D179" s="6" t="s">
        <v>114</v>
      </c>
      <c r="E179" s="59" t="s">
        <v>16</v>
      </c>
      <c r="F179" s="76">
        <f>3312+33-9</f>
        <v>3336</v>
      </c>
      <c r="G179" s="50">
        <v>333</v>
      </c>
    </row>
    <row r="180" spans="1:7" hidden="1">
      <c r="A180" s="48" t="s">
        <v>123</v>
      </c>
      <c r="B180" s="52" t="s">
        <v>17</v>
      </c>
      <c r="C180" s="6" t="s">
        <v>17</v>
      </c>
      <c r="D180" s="6" t="s">
        <v>114</v>
      </c>
      <c r="E180" s="59" t="s">
        <v>122</v>
      </c>
      <c r="F180" s="76">
        <f>178-178</f>
        <v>0</v>
      </c>
      <c r="G180" s="50"/>
    </row>
    <row r="181" spans="1:7" ht="75">
      <c r="A181" s="54" t="s">
        <v>127</v>
      </c>
      <c r="B181" s="52" t="s">
        <v>17</v>
      </c>
      <c r="C181" s="6" t="s">
        <v>17</v>
      </c>
      <c r="D181" s="6" t="s">
        <v>128</v>
      </c>
      <c r="E181" s="59"/>
      <c r="F181" s="75">
        <f>SUBTOTAL(9,F182:F185)</f>
        <v>379</v>
      </c>
      <c r="G181" s="71"/>
    </row>
    <row r="182" spans="1:7" ht="56.25">
      <c r="A182" s="48" t="s">
        <v>79</v>
      </c>
      <c r="B182" s="52" t="s">
        <v>17</v>
      </c>
      <c r="C182" s="6" t="s">
        <v>17</v>
      </c>
      <c r="D182" s="6" t="s">
        <v>128</v>
      </c>
      <c r="E182" s="59" t="s">
        <v>76</v>
      </c>
      <c r="F182" s="76">
        <v>50</v>
      </c>
      <c r="G182" s="50"/>
    </row>
    <row r="183" spans="1:7">
      <c r="A183" s="55" t="s">
        <v>119</v>
      </c>
      <c r="B183" s="52" t="s">
        <v>17</v>
      </c>
      <c r="C183" s="6" t="s">
        <v>17</v>
      </c>
      <c r="D183" s="6" t="s">
        <v>128</v>
      </c>
      <c r="E183" s="59" t="s">
        <v>16</v>
      </c>
      <c r="F183" s="76">
        <f>418+32-211-30</f>
        <v>209</v>
      </c>
      <c r="G183" s="50"/>
    </row>
    <row r="184" spans="1:7" hidden="1">
      <c r="A184" s="48" t="s">
        <v>123</v>
      </c>
      <c r="B184" s="52" t="s">
        <v>17</v>
      </c>
      <c r="C184" s="6" t="s">
        <v>17</v>
      </c>
      <c r="D184" s="6" t="s">
        <v>128</v>
      </c>
      <c r="E184" s="59" t="s">
        <v>122</v>
      </c>
      <c r="F184" s="76">
        <f>32-32</f>
        <v>0</v>
      </c>
      <c r="G184" s="50"/>
    </row>
    <row r="185" spans="1:7" ht="56.25">
      <c r="A185" s="48" t="s">
        <v>174</v>
      </c>
      <c r="B185" s="52" t="s">
        <v>17</v>
      </c>
      <c r="C185" s="6" t="s">
        <v>17</v>
      </c>
      <c r="D185" s="6" t="s">
        <v>128</v>
      </c>
      <c r="E185" s="59" t="s">
        <v>88</v>
      </c>
      <c r="F185" s="76">
        <f>211-90-1</f>
        <v>120</v>
      </c>
      <c r="G185" s="50"/>
    </row>
    <row r="186" spans="1:7" ht="27.75" customHeight="1">
      <c r="A186" s="48" t="s">
        <v>40</v>
      </c>
      <c r="B186" s="52" t="s">
        <v>17</v>
      </c>
      <c r="C186" s="6" t="s">
        <v>24</v>
      </c>
      <c r="D186" s="6"/>
      <c r="E186" s="59"/>
      <c r="F186" s="75">
        <f>SUBTOTAL(9,F187:F192)</f>
        <v>10039</v>
      </c>
      <c r="G186" s="75">
        <f>SUBTOTAL(9,G187:G192)</f>
        <v>9339</v>
      </c>
    </row>
    <row r="187" spans="1:7" ht="117.75" customHeight="1">
      <c r="A187" s="56" t="s">
        <v>129</v>
      </c>
      <c r="B187" s="52" t="s">
        <v>17</v>
      </c>
      <c r="C187" s="6" t="s">
        <v>24</v>
      </c>
      <c r="D187" s="6" t="s">
        <v>130</v>
      </c>
      <c r="E187" s="59"/>
      <c r="F187" s="75">
        <f>SUBTOTAL(9,F188:F190)</f>
        <v>700</v>
      </c>
      <c r="G187" s="71"/>
    </row>
    <row r="188" spans="1:7" ht="56.25">
      <c r="A188" s="48" t="s">
        <v>79</v>
      </c>
      <c r="B188" s="52" t="s">
        <v>17</v>
      </c>
      <c r="C188" s="6" t="s">
        <v>24</v>
      </c>
      <c r="D188" s="6" t="s">
        <v>130</v>
      </c>
      <c r="E188" s="59" t="s">
        <v>76</v>
      </c>
      <c r="F188" s="76">
        <v>200</v>
      </c>
      <c r="G188" s="50"/>
    </row>
    <row r="189" spans="1:7">
      <c r="A189" s="63" t="s">
        <v>119</v>
      </c>
      <c r="B189" s="64" t="s">
        <v>17</v>
      </c>
      <c r="C189" s="65" t="s">
        <v>24</v>
      </c>
      <c r="D189" s="65" t="s">
        <v>130</v>
      </c>
      <c r="E189" s="66" t="s">
        <v>16</v>
      </c>
      <c r="F189" s="79">
        <f>500-30</f>
        <v>470</v>
      </c>
      <c r="G189" s="73"/>
    </row>
    <row r="190" spans="1:7" ht="56.25">
      <c r="A190" s="48" t="s">
        <v>174</v>
      </c>
      <c r="B190" s="64" t="s">
        <v>17</v>
      </c>
      <c r="C190" s="65" t="s">
        <v>24</v>
      </c>
      <c r="D190" s="65" t="s">
        <v>130</v>
      </c>
      <c r="E190" s="66" t="s">
        <v>88</v>
      </c>
      <c r="F190" s="79">
        <v>30</v>
      </c>
      <c r="G190" s="73"/>
    </row>
    <row r="191" spans="1:7" ht="56.25">
      <c r="A191" s="48" t="s">
        <v>97</v>
      </c>
      <c r="B191" s="52" t="s">
        <v>17</v>
      </c>
      <c r="C191" s="6" t="s">
        <v>24</v>
      </c>
      <c r="D191" s="6" t="s">
        <v>110</v>
      </c>
      <c r="E191" s="59"/>
      <c r="F191" s="78">
        <f>SUBTOTAL(9,F192)</f>
        <v>9339</v>
      </c>
      <c r="G191" s="78">
        <f>SUBTOTAL(9,G192)</f>
        <v>9339</v>
      </c>
    </row>
    <row r="192" spans="1:7" ht="56.25">
      <c r="A192" s="48" t="s">
        <v>79</v>
      </c>
      <c r="B192" s="52" t="s">
        <v>17</v>
      </c>
      <c r="C192" s="6" t="s">
        <v>24</v>
      </c>
      <c r="D192" s="6" t="s">
        <v>110</v>
      </c>
      <c r="E192" s="59" t="s">
        <v>76</v>
      </c>
      <c r="F192" s="76">
        <f>6730+2609</f>
        <v>9339</v>
      </c>
      <c r="G192" s="50">
        <f>6730+2609</f>
        <v>9339</v>
      </c>
    </row>
    <row r="193" spans="1:7" ht="31.5" customHeight="1">
      <c r="A193" s="92" t="s">
        <v>68</v>
      </c>
      <c r="B193" s="93" t="s">
        <v>25</v>
      </c>
      <c r="C193" s="94"/>
      <c r="D193" s="94"/>
      <c r="E193" s="95"/>
      <c r="F193" s="96">
        <f>SUBTOTAL(9,F194:F211)</f>
        <v>160234</v>
      </c>
      <c r="G193" s="97">
        <f>SUBTOTAL(9,G194:G211)</f>
        <v>125786</v>
      </c>
    </row>
    <row r="194" spans="1:7">
      <c r="A194" s="90" t="s">
        <v>44</v>
      </c>
      <c r="B194" s="82" t="s">
        <v>25</v>
      </c>
      <c r="C194" s="51" t="s">
        <v>7</v>
      </c>
      <c r="D194" s="51"/>
      <c r="E194" s="87"/>
      <c r="F194" s="85">
        <f>SUBTOTAL(9,F195:F206)</f>
        <v>154638</v>
      </c>
      <c r="G194" s="85">
        <f>SUBTOTAL(9,G195:G206)</f>
        <v>125786</v>
      </c>
    </row>
    <row r="195" spans="1:7" ht="93.75">
      <c r="A195" s="54" t="s">
        <v>125</v>
      </c>
      <c r="B195" s="82" t="s">
        <v>25</v>
      </c>
      <c r="C195" s="51" t="s">
        <v>7</v>
      </c>
      <c r="D195" s="6" t="s">
        <v>118</v>
      </c>
      <c r="E195" s="87"/>
      <c r="F195" s="78">
        <f>SUBTOTAL(9,F196:F196)</f>
        <v>100</v>
      </c>
      <c r="G195" s="72"/>
    </row>
    <row r="196" spans="1:7">
      <c r="A196" s="48" t="s">
        <v>123</v>
      </c>
      <c r="B196" s="82" t="s">
        <v>25</v>
      </c>
      <c r="C196" s="51" t="s">
        <v>7</v>
      </c>
      <c r="D196" s="6" t="s">
        <v>118</v>
      </c>
      <c r="E196" s="87" t="s">
        <v>122</v>
      </c>
      <c r="F196" s="103">
        <v>100</v>
      </c>
      <c r="G196" s="104"/>
    </row>
    <row r="197" spans="1:7" ht="56.25">
      <c r="A197" s="48" t="s">
        <v>173</v>
      </c>
      <c r="B197" s="52" t="s">
        <v>25</v>
      </c>
      <c r="C197" s="6" t="s">
        <v>7</v>
      </c>
      <c r="D197" s="6" t="s">
        <v>154</v>
      </c>
      <c r="E197" s="59"/>
      <c r="F197" s="78">
        <f>SUBTOTAL(9,F198:F199)</f>
        <v>70</v>
      </c>
      <c r="G197" s="72"/>
    </row>
    <row r="198" spans="1:7">
      <c r="A198" s="48" t="s">
        <v>119</v>
      </c>
      <c r="B198" s="52" t="s">
        <v>25</v>
      </c>
      <c r="C198" s="6" t="s">
        <v>7</v>
      </c>
      <c r="D198" s="6" t="s">
        <v>154</v>
      </c>
      <c r="E198" s="59" t="s">
        <v>16</v>
      </c>
      <c r="F198" s="76">
        <f>70-25</f>
        <v>45</v>
      </c>
      <c r="G198" s="50"/>
    </row>
    <row r="199" spans="1:7">
      <c r="A199" s="48" t="s">
        <v>123</v>
      </c>
      <c r="B199" s="52" t="s">
        <v>25</v>
      </c>
      <c r="C199" s="6" t="s">
        <v>7</v>
      </c>
      <c r="D199" s="6" t="s">
        <v>154</v>
      </c>
      <c r="E199" s="59" t="s">
        <v>122</v>
      </c>
      <c r="F199" s="76">
        <v>25</v>
      </c>
      <c r="G199" s="50"/>
    </row>
    <row r="200" spans="1:7" ht="66" customHeight="1">
      <c r="A200" s="56" t="s">
        <v>126</v>
      </c>
      <c r="B200" s="52" t="s">
        <v>25</v>
      </c>
      <c r="C200" s="6" t="s">
        <v>7</v>
      </c>
      <c r="D200" s="6" t="s">
        <v>112</v>
      </c>
      <c r="E200" s="59"/>
      <c r="F200" s="75">
        <f>SUBTOTAL(9,F201:F204)</f>
        <v>154247</v>
      </c>
      <c r="G200" s="71">
        <f t="shared" ref="G200" si="0">SUBTOTAL(9,G201:G204)</f>
        <v>125638</v>
      </c>
    </row>
    <row r="201" spans="1:7" ht="56.25">
      <c r="A201" s="48" t="s">
        <v>79</v>
      </c>
      <c r="B201" s="52" t="s">
        <v>25</v>
      </c>
      <c r="C201" s="6" t="s">
        <v>7</v>
      </c>
      <c r="D201" s="6" t="s">
        <v>112</v>
      </c>
      <c r="E201" s="59" t="s">
        <v>76</v>
      </c>
      <c r="F201" s="76">
        <f>5042+3500-199-15+150+38+398</f>
        <v>8914</v>
      </c>
      <c r="G201" s="50"/>
    </row>
    <row r="202" spans="1:7">
      <c r="A202" s="48" t="s">
        <v>53</v>
      </c>
      <c r="B202" s="52" t="s">
        <v>25</v>
      </c>
      <c r="C202" s="6" t="s">
        <v>7</v>
      </c>
      <c r="D202" s="6" t="s">
        <v>112</v>
      </c>
      <c r="E202" s="59" t="s">
        <v>94</v>
      </c>
      <c r="F202" s="76">
        <f>100648+31+1883+13</f>
        <v>102575</v>
      </c>
      <c r="G202" s="50">
        <v>99898</v>
      </c>
    </row>
    <row r="203" spans="1:7">
      <c r="A203" s="55" t="s">
        <v>119</v>
      </c>
      <c r="B203" s="52" t="s">
        <v>25</v>
      </c>
      <c r="C203" s="6" t="s">
        <v>7</v>
      </c>
      <c r="D203" s="6" t="s">
        <v>112</v>
      </c>
      <c r="E203" s="59" t="s">
        <v>16</v>
      </c>
      <c r="F203" s="76">
        <f>23596-300+199+15+145</f>
        <v>23655</v>
      </c>
      <c r="G203" s="50">
        <v>13355</v>
      </c>
    </row>
    <row r="204" spans="1:7">
      <c r="A204" s="48" t="s">
        <v>123</v>
      </c>
      <c r="B204" s="52" t="s">
        <v>25</v>
      </c>
      <c r="C204" s="6" t="s">
        <v>7</v>
      </c>
      <c r="D204" s="6" t="s">
        <v>112</v>
      </c>
      <c r="E204" s="59" t="s">
        <v>122</v>
      </c>
      <c r="F204" s="76">
        <f>19953-1000+150</f>
        <v>19103</v>
      </c>
      <c r="G204" s="50">
        <v>12385</v>
      </c>
    </row>
    <row r="205" spans="1:7" ht="100.5" customHeight="1">
      <c r="A205" s="48" t="s">
        <v>113</v>
      </c>
      <c r="B205" s="52" t="s">
        <v>25</v>
      </c>
      <c r="C205" s="6" t="s">
        <v>7</v>
      </c>
      <c r="D205" s="6" t="s">
        <v>64</v>
      </c>
      <c r="E205" s="59"/>
      <c r="F205" s="78">
        <f>SUBTOTAL(9,F206)</f>
        <v>221</v>
      </c>
      <c r="G205" s="78">
        <f>SUBTOTAL(9,G206)</f>
        <v>148</v>
      </c>
    </row>
    <row r="206" spans="1:7" ht="56.25">
      <c r="A206" s="48" t="s">
        <v>79</v>
      </c>
      <c r="B206" s="52" t="s">
        <v>25</v>
      </c>
      <c r="C206" s="6" t="s">
        <v>7</v>
      </c>
      <c r="D206" s="6" t="s">
        <v>64</v>
      </c>
      <c r="E206" s="59" t="s">
        <v>76</v>
      </c>
      <c r="F206" s="76">
        <f>213+8</f>
        <v>221</v>
      </c>
      <c r="G206" s="50">
        <v>148</v>
      </c>
    </row>
    <row r="207" spans="1:7" ht="37.5">
      <c r="A207" s="53" t="s">
        <v>69</v>
      </c>
      <c r="B207" s="52" t="s">
        <v>25</v>
      </c>
      <c r="C207" s="6" t="s">
        <v>12</v>
      </c>
      <c r="D207" s="6"/>
      <c r="E207" s="59"/>
      <c r="F207" s="75">
        <f>SUBTOTAL(9,F208:F211)</f>
        <v>5596</v>
      </c>
      <c r="G207" s="71"/>
    </row>
    <row r="208" spans="1:7" ht="37.5">
      <c r="A208" s="48" t="s">
        <v>162</v>
      </c>
      <c r="B208" s="52" t="s">
        <v>25</v>
      </c>
      <c r="C208" s="6" t="s">
        <v>12</v>
      </c>
      <c r="D208" s="6" t="s">
        <v>160</v>
      </c>
      <c r="E208" s="59"/>
      <c r="F208" s="75">
        <f>SUBTOTAL(9,F209:F211)</f>
        <v>5596</v>
      </c>
      <c r="G208" s="71"/>
    </row>
    <row r="209" spans="1:7" ht="56.25">
      <c r="A209" s="48" t="s">
        <v>78</v>
      </c>
      <c r="B209" s="52" t="s">
        <v>25</v>
      </c>
      <c r="C209" s="6" t="s">
        <v>12</v>
      </c>
      <c r="D209" s="6" t="s">
        <v>160</v>
      </c>
      <c r="E209" s="59" t="s">
        <v>75</v>
      </c>
      <c r="F209" s="76">
        <f>5183+3+35-42</f>
        <v>5179</v>
      </c>
      <c r="G209" s="50"/>
    </row>
    <row r="210" spans="1:7" ht="56.25">
      <c r="A210" s="48" t="s">
        <v>79</v>
      </c>
      <c r="B210" s="52" t="s">
        <v>25</v>
      </c>
      <c r="C210" s="6" t="s">
        <v>12</v>
      </c>
      <c r="D210" s="6" t="s">
        <v>160</v>
      </c>
      <c r="E210" s="59" t="s">
        <v>76</v>
      </c>
      <c r="F210" s="76">
        <f>412-3-4-35+47-1</f>
        <v>416</v>
      </c>
      <c r="G210" s="50"/>
    </row>
    <row r="211" spans="1:7" ht="37.5">
      <c r="A211" s="63" t="s">
        <v>80</v>
      </c>
      <c r="B211" s="64" t="s">
        <v>25</v>
      </c>
      <c r="C211" s="65" t="s">
        <v>12</v>
      </c>
      <c r="D211" s="65" t="s">
        <v>160</v>
      </c>
      <c r="E211" s="66" t="s">
        <v>77</v>
      </c>
      <c r="F211" s="79">
        <f>5-5+1</f>
        <v>1</v>
      </c>
      <c r="G211" s="73"/>
    </row>
    <row r="212" spans="1:7" ht="37.5" customHeight="1">
      <c r="A212" s="98" t="s">
        <v>42</v>
      </c>
      <c r="B212" s="93" t="s">
        <v>41</v>
      </c>
      <c r="C212" s="94"/>
      <c r="D212" s="94"/>
      <c r="E212" s="95"/>
      <c r="F212" s="96">
        <f>SUBTOTAL(9,F213:F241)</f>
        <v>154359</v>
      </c>
      <c r="G212" s="97">
        <f>SUBTOTAL(9,G213:G241)</f>
        <v>135173</v>
      </c>
    </row>
    <row r="213" spans="1:7">
      <c r="A213" s="90" t="s">
        <v>45</v>
      </c>
      <c r="B213" s="82" t="s">
        <v>41</v>
      </c>
      <c r="C213" s="51" t="s">
        <v>8</v>
      </c>
      <c r="D213" s="51"/>
      <c r="E213" s="87"/>
      <c r="F213" s="85">
        <f>SUBTOTAL(9,F214:F215)</f>
        <v>5789</v>
      </c>
      <c r="G213" s="86">
        <f>SUBTOTAL(9,G214:G215)</f>
        <v>5789</v>
      </c>
    </row>
    <row r="214" spans="1:7" ht="37.5">
      <c r="A214" s="48" t="s">
        <v>162</v>
      </c>
      <c r="B214" s="52" t="s">
        <v>41</v>
      </c>
      <c r="C214" s="6" t="s">
        <v>8</v>
      </c>
      <c r="D214" s="6" t="s">
        <v>160</v>
      </c>
      <c r="E214" s="59"/>
      <c r="F214" s="75">
        <f>SUBTOTAL(9,F215:F215)</f>
        <v>5789</v>
      </c>
      <c r="G214" s="71">
        <f>SUBTOTAL(9,G215:G215)</f>
        <v>5789</v>
      </c>
    </row>
    <row r="215" spans="1:7">
      <c r="A215" s="55" t="s">
        <v>119</v>
      </c>
      <c r="B215" s="52" t="s">
        <v>41</v>
      </c>
      <c r="C215" s="6" t="s">
        <v>8</v>
      </c>
      <c r="D215" s="6" t="s">
        <v>160</v>
      </c>
      <c r="E215" s="59" t="s">
        <v>16</v>
      </c>
      <c r="F215" s="76">
        <f>5976-187</f>
        <v>5789</v>
      </c>
      <c r="G215" s="50">
        <f>5976-187</f>
        <v>5789</v>
      </c>
    </row>
    <row r="216" spans="1:7">
      <c r="A216" s="53" t="s">
        <v>43</v>
      </c>
      <c r="B216" s="52" t="s">
        <v>41</v>
      </c>
      <c r="C216" s="6" t="s">
        <v>9</v>
      </c>
      <c r="D216" s="6"/>
      <c r="E216" s="59"/>
      <c r="F216" s="75">
        <f>SUBTOTAL(9,F217:F229)</f>
        <v>77706</v>
      </c>
      <c r="G216" s="71">
        <f>SUBTOTAL(9,G217:G229)</f>
        <v>60392</v>
      </c>
    </row>
    <row r="217" spans="1:7" hidden="1">
      <c r="A217" s="56"/>
      <c r="B217" s="52"/>
      <c r="C217" s="6"/>
      <c r="D217" s="6"/>
      <c r="E217" s="59"/>
      <c r="F217" s="75"/>
      <c r="G217" s="71"/>
    </row>
    <row r="218" spans="1:7" hidden="1">
      <c r="A218" s="53"/>
      <c r="B218" s="52"/>
      <c r="C218" s="6"/>
      <c r="D218" s="6"/>
      <c r="E218" s="59"/>
      <c r="F218" s="76"/>
      <c r="G218" s="50"/>
    </row>
    <row r="219" spans="1:7" s="11" customFormat="1" ht="75">
      <c r="A219" s="56" t="s">
        <v>131</v>
      </c>
      <c r="B219" s="52" t="s">
        <v>41</v>
      </c>
      <c r="C219" s="6" t="s">
        <v>9</v>
      </c>
      <c r="D219" s="6" t="s">
        <v>132</v>
      </c>
      <c r="E219" s="59"/>
      <c r="F219" s="75">
        <f>SUBTOTAL(9,F220)</f>
        <v>59510</v>
      </c>
      <c r="G219" s="71">
        <f>SUBTOTAL(9,G220)</f>
        <v>49373</v>
      </c>
    </row>
    <row r="220" spans="1:7" s="11" customFormat="1" ht="56.25">
      <c r="A220" s="53" t="s">
        <v>133</v>
      </c>
      <c r="B220" s="52" t="s">
        <v>41</v>
      </c>
      <c r="C220" s="6" t="s">
        <v>9</v>
      </c>
      <c r="D220" s="6" t="s">
        <v>132</v>
      </c>
      <c r="E220" s="59" t="s">
        <v>134</v>
      </c>
      <c r="F220" s="76">
        <f>9000+2262+4-33+451+47111+706+9</f>
        <v>59510</v>
      </c>
      <c r="G220" s="50">
        <f>2262+47111</f>
        <v>49373</v>
      </c>
    </row>
    <row r="221" spans="1:7" ht="97.5" customHeight="1">
      <c r="A221" s="54" t="s">
        <v>159</v>
      </c>
      <c r="B221" s="52" t="s">
        <v>41</v>
      </c>
      <c r="C221" s="6" t="s">
        <v>9</v>
      </c>
      <c r="D221" s="6" t="s">
        <v>158</v>
      </c>
      <c r="E221" s="59"/>
      <c r="F221" s="75">
        <f>SUBTOTAL(9,F222:F224)</f>
        <v>7394</v>
      </c>
      <c r="G221" s="71">
        <f>SUBTOTAL(9,G222:G224)</f>
        <v>1517</v>
      </c>
    </row>
    <row r="222" spans="1:7" ht="37.5">
      <c r="A222" s="53" t="s">
        <v>92</v>
      </c>
      <c r="B222" s="52" t="s">
        <v>41</v>
      </c>
      <c r="C222" s="6" t="s">
        <v>9</v>
      </c>
      <c r="D222" s="6" t="s">
        <v>158</v>
      </c>
      <c r="E222" s="59" t="s">
        <v>83</v>
      </c>
      <c r="F222" s="76">
        <v>250</v>
      </c>
      <c r="G222" s="50"/>
    </row>
    <row r="223" spans="1:7" s="11" customFormat="1" ht="56.25">
      <c r="A223" s="48" t="s">
        <v>79</v>
      </c>
      <c r="B223" s="52" t="s">
        <v>41</v>
      </c>
      <c r="C223" s="6" t="s">
        <v>9</v>
      </c>
      <c r="D223" s="6" t="s">
        <v>158</v>
      </c>
      <c r="E223" s="59" t="s">
        <v>76</v>
      </c>
      <c r="F223" s="76">
        <f>580-25</f>
        <v>555</v>
      </c>
      <c r="G223" s="50"/>
    </row>
    <row r="224" spans="1:7" s="11" customFormat="1" ht="37.5">
      <c r="A224" s="48" t="s">
        <v>82</v>
      </c>
      <c r="B224" s="52" t="s">
        <v>41</v>
      </c>
      <c r="C224" s="6" t="s">
        <v>9</v>
      </c>
      <c r="D224" s="6" t="s">
        <v>158</v>
      </c>
      <c r="E224" s="59" t="s">
        <v>81</v>
      </c>
      <c r="F224" s="76">
        <f>5470+1517-398</f>
        <v>6589</v>
      </c>
      <c r="G224" s="50">
        <f>1517</f>
        <v>1517</v>
      </c>
    </row>
    <row r="225" spans="1:7" s="11" customFormat="1" ht="93.75">
      <c r="A225" s="54" t="s">
        <v>125</v>
      </c>
      <c r="B225" s="52" t="s">
        <v>41</v>
      </c>
      <c r="C225" s="6" t="s">
        <v>9</v>
      </c>
      <c r="D225" s="6" t="s">
        <v>118</v>
      </c>
      <c r="E225" s="59"/>
      <c r="F225" s="75">
        <f>SUBTOTAL(9,F226:F227)</f>
        <v>1300</v>
      </c>
      <c r="G225" s="75"/>
    </row>
    <row r="226" spans="1:7" s="11" customFormat="1" ht="56.25">
      <c r="A226" s="48" t="s">
        <v>79</v>
      </c>
      <c r="B226" s="52" t="s">
        <v>41</v>
      </c>
      <c r="C226" s="6" t="s">
        <v>9</v>
      </c>
      <c r="D226" s="6" t="s">
        <v>118</v>
      </c>
      <c r="E226" s="59" t="s">
        <v>76</v>
      </c>
      <c r="F226" s="76">
        <v>350</v>
      </c>
      <c r="G226" s="50"/>
    </row>
    <row r="227" spans="1:7" s="11" customFormat="1" ht="37.5">
      <c r="A227" s="48" t="s">
        <v>82</v>
      </c>
      <c r="B227" s="52" t="s">
        <v>41</v>
      </c>
      <c r="C227" s="6" t="s">
        <v>9</v>
      </c>
      <c r="D227" s="6" t="s">
        <v>118</v>
      </c>
      <c r="E227" s="59" t="s">
        <v>81</v>
      </c>
      <c r="F227" s="76">
        <v>950</v>
      </c>
      <c r="G227" s="50"/>
    </row>
    <row r="228" spans="1:7" s="11" customFormat="1" ht="37.5">
      <c r="A228" s="48" t="s">
        <v>162</v>
      </c>
      <c r="B228" s="52" t="s">
        <v>41</v>
      </c>
      <c r="C228" s="6" t="s">
        <v>9</v>
      </c>
      <c r="D228" s="6" t="s">
        <v>160</v>
      </c>
      <c r="E228" s="59"/>
      <c r="F228" s="75">
        <f>SUBTOTAL(9,F229)</f>
        <v>9502</v>
      </c>
      <c r="G228" s="71">
        <f>SUBTOTAL(9,G229)</f>
        <v>9502</v>
      </c>
    </row>
    <row r="229" spans="1:7" s="11" customFormat="1" ht="56.25">
      <c r="A229" s="53" t="s">
        <v>133</v>
      </c>
      <c r="B229" s="52" t="s">
        <v>41</v>
      </c>
      <c r="C229" s="6" t="s">
        <v>9</v>
      </c>
      <c r="D229" s="6" t="s">
        <v>160</v>
      </c>
      <c r="E229" s="59" t="s">
        <v>134</v>
      </c>
      <c r="F229" s="76">
        <f>1100+7202+600+600</f>
        <v>9502</v>
      </c>
      <c r="G229" s="50">
        <f>1100+7202+600+600</f>
        <v>9502</v>
      </c>
    </row>
    <row r="230" spans="1:7" s="11" customFormat="1">
      <c r="A230" s="48" t="s">
        <v>46</v>
      </c>
      <c r="B230" s="52" t="s">
        <v>41</v>
      </c>
      <c r="C230" s="6" t="s">
        <v>12</v>
      </c>
      <c r="D230" s="6"/>
      <c r="E230" s="59"/>
      <c r="F230" s="75">
        <f>SUBTOTAL(9,F231:F233)</f>
        <v>51634</v>
      </c>
      <c r="G230" s="71">
        <f>SUBTOTAL(9,G231:G233)</f>
        <v>51634</v>
      </c>
    </row>
    <row r="231" spans="1:7" s="11" customFormat="1" ht="37.5">
      <c r="A231" s="48" t="s">
        <v>162</v>
      </c>
      <c r="B231" s="52" t="s">
        <v>41</v>
      </c>
      <c r="C231" s="6" t="s">
        <v>12</v>
      </c>
      <c r="D231" s="6" t="s">
        <v>160</v>
      </c>
      <c r="E231" s="59"/>
      <c r="F231" s="75">
        <f>SUBTOTAL(9,F232:F233)</f>
        <v>51634</v>
      </c>
      <c r="G231" s="71">
        <f>SUBTOTAL(9,G232:G233)</f>
        <v>51634</v>
      </c>
    </row>
    <row r="232" spans="1:7" s="11" customFormat="1" ht="37.5">
      <c r="A232" s="48" t="s">
        <v>82</v>
      </c>
      <c r="B232" s="52" t="s">
        <v>41</v>
      </c>
      <c r="C232" s="6" t="s">
        <v>12</v>
      </c>
      <c r="D232" s="6" t="s">
        <v>160</v>
      </c>
      <c r="E232" s="59" t="s">
        <v>81</v>
      </c>
      <c r="F232" s="76">
        <f>2664+550+7</f>
        <v>3221</v>
      </c>
      <c r="G232" s="50">
        <f>2664+550+7</f>
        <v>3221</v>
      </c>
    </row>
    <row r="233" spans="1:7" s="11" customFormat="1">
      <c r="A233" s="48" t="s">
        <v>53</v>
      </c>
      <c r="B233" s="52" t="s">
        <v>41</v>
      </c>
      <c r="C233" s="6" t="s">
        <v>12</v>
      </c>
      <c r="D233" s="6" t="s">
        <v>160</v>
      </c>
      <c r="E233" s="59" t="s">
        <v>94</v>
      </c>
      <c r="F233" s="76">
        <f>16504+1101+30808</f>
        <v>48413</v>
      </c>
      <c r="G233" s="50">
        <f>16504+1101+30808</f>
        <v>48413</v>
      </c>
    </row>
    <row r="234" spans="1:7" s="11" customFormat="1" ht="37.5">
      <c r="A234" s="53" t="s">
        <v>51</v>
      </c>
      <c r="B234" s="52" t="s">
        <v>41</v>
      </c>
      <c r="C234" s="6" t="s">
        <v>32</v>
      </c>
      <c r="D234" s="6"/>
      <c r="E234" s="59"/>
      <c r="F234" s="75">
        <f>SUBTOTAL(9,F235:F241)</f>
        <v>19230</v>
      </c>
      <c r="G234" s="71">
        <f>SUBTOTAL(9,G235:G241)</f>
        <v>17358</v>
      </c>
    </row>
    <row r="235" spans="1:7" ht="93.75">
      <c r="A235" s="54" t="s">
        <v>125</v>
      </c>
      <c r="B235" s="52" t="s">
        <v>41</v>
      </c>
      <c r="C235" s="6" t="s">
        <v>32</v>
      </c>
      <c r="D235" s="6" t="s">
        <v>118</v>
      </c>
      <c r="E235" s="59"/>
      <c r="F235" s="75">
        <f>SUBTOTAL(9,F236:F237)</f>
        <v>1872</v>
      </c>
      <c r="G235" s="75"/>
    </row>
    <row r="236" spans="1:7" ht="37.5">
      <c r="A236" s="55" t="s">
        <v>92</v>
      </c>
      <c r="B236" s="52" t="s">
        <v>41</v>
      </c>
      <c r="C236" s="6" t="s">
        <v>32</v>
      </c>
      <c r="D236" s="6" t="s">
        <v>118</v>
      </c>
      <c r="E236" s="59" t="s">
        <v>83</v>
      </c>
      <c r="F236" s="76">
        <v>1600</v>
      </c>
      <c r="G236" s="50"/>
    </row>
    <row r="237" spans="1:7" ht="56.25">
      <c r="A237" s="48" t="s">
        <v>79</v>
      </c>
      <c r="B237" s="52" t="s">
        <v>41</v>
      </c>
      <c r="C237" s="6" t="s">
        <v>32</v>
      </c>
      <c r="D237" s="6" t="s">
        <v>118</v>
      </c>
      <c r="E237" s="59" t="s">
        <v>76</v>
      </c>
      <c r="F237" s="76">
        <f>50+222</f>
        <v>272</v>
      </c>
      <c r="G237" s="50"/>
    </row>
    <row r="238" spans="1:7" ht="37.5">
      <c r="A238" s="48" t="s">
        <v>162</v>
      </c>
      <c r="B238" s="52" t="s">
        <v>41</v>
      </c>
      <c r="C238" s="6" t="s">
        <v>32</v>
      </c>
      <c r="D238" s="6" t="s">
        <v>160</v>
      </c>
      <c r="E238" s="59"/>
      <c r="F238" s="75">
        <f>SUBTOTAL(9,F239:F241)</f>
        <v>17358</v>
      </c>
      <c r="G238" s="71">
        <f>SUBTOTAL(9,G239:G241)</f>
        <v>17358</v>
      </c>
    </row>
    <row r="239" spans="1:7" ht="37.5">
      <c r="A239" s="55" t="s">
        <v>92</v>
      </c>
      <c r="B239" s="52" t="s">
        <v>41</v>
      </c>
      <c r="C239" s="6" t="s">
        <v>32</v>
      </c>
      <c r="D239" s="6" t="s">
        <v>160</v>
      </c>
      <c r="E239" s="59" t="s">
        <v>83</v>
      </c>
      <c r="F239" s="76">
        <f>15508+60+60+164+62</f>
        <v>15854</v>
      </c>
      <c r="G239" s="50">
        <f>15508+60+60+164+62</f>
        <v>15854</v>
      </c>
    </row>
    <row r="240" spans="1:7" ht="56.25">
      <c r="A240" s="48" t="s">
        <v>79</v>
      </c>
      <c r="B240" s="52" t="s">
        <v>41</v>
      </c>
      <c r="C240" s="6" t="s">
        <v>32</v>
      </c>
      <c r="D240" s="6" t="s">
        <v>160</v>
      </c>
      <c r="E240" s="59" t="s">
        <v>76</v>
      </c>
      <c r="F240" s="76">
        <f>1839-60-60-165-59</f>
        <v>1495</v>
      </c>
      <c r="G240" s="50">
        <f>1839-60-60-165-59</f>
        <v>1495</v>
      </c>
    </row>
    <row r="241" spans="1:7" ht="37.5">
      <c r="A241" s="63" t="s">
        <v>80</v>
      </c>
      <c r="B241" s="64" t="s">
        <v>41</v>
      </c>
      <c r="C241" s="65" t="s">
        <v>32</v>
      </c>
      <c r="D241" s="65" t="s">
        <v>160</v>
      </c>
      <c r="E241" s="66" t="s">
        <v>77</v>
      </c>
      <c r="F241" s="79">
        <f>11+1-3</f>
        <v>9</v>
      </c>
      <c r="G241" s="73">
        <f>11+1-3</f>
        <v>9</v>
      </c>
    </row>
    <row r="242" spans="1:7" ht="21.75" customHeight="1">
      <c r="A242" s="98" t="s">
        <v>48</v>
      </c>
      <c r="B242" s="93" t="s">
        <v>18</v>
      </c>
      <c r="C242" s="94"/>
      <c r="D242" s="94"/>
      <c r="E242" s="95"/>
      <c r="F242" s="96">
        <f>SUBTOTAL(9,F243:F253)</f>
        <v>20447</v>
      </c>
      <c r="G242" s="97">
        <f>SUBTOTAL(9,G243:G247)</f>
        <v>6530</v>
      </c>
    </row>
    <row r="243" spans="1:7">
      <c r="A243" s="91" t="s">
        <v>67</v>
      </c>
      <c r="B243" s="82" t="s">
        <v>18</v>
      </c>
      <c r="C243" s="51" t="s">
        <v>7</v>
      </c>
      <c r="D243" s="51"/>
      <c r="E243" s="87"/>
      <c r="F243" s="85">
        <f>SUBTOTAL(9,F244:F253)</f>
        <v>20447</v>
      </c>
      <c r="G243" s="86">
        <f>SUBTOTAL(9,G244:G247)</f>
        <v>6530</v>
      </c>
    </row>
    <row r="244" spans="1:7" ht="84" customHeight="1">
      <c r="A244" s="56" t="s">
        <v>135</v>
      </c>
      <c r="B244" s="52" t="s">
        <v>18</v>
      </c>
      <c r="C244" s="6" t="s">
        <v>7</v>
      </c>
      <c r="D244" s="6" t="s">
        <v>115</v>
      </c>
      <c r="E244" s="59"/>
      <c r="F244" s="75">
        <f>SUBTOTAL(9,F245:F247)</f>
        <v>20437</v>
      </c>
      <c r="G244" s="71">
        <f>SUBTOTAL(9,G245:G247)</f>
        <v>6530</v>
      </c>
    </row>
    <row r="245" spans="1:7" ht="56.25">
      <c r="A245" s="48" t="s">
        <v>79</v>
      </c>
      <c r="B245" s="52" t="s">
        <v>18</v>
      </c>
      <c r="C245" s="6" t="s">
        <v>7</v>
      </c>
      <c r="D245" s="6" t="s">
        <v>115</v>
      </c>
      <c r="E245" s="59" t="s">
        <v>76</v>
      </c>
      <c r="F245" s="76">
        <f>500-38</f>
        <v>462</v>
      </c>
      <c r="G245" s="50"/>
    </row>
    <row r="246" spans="1:7">
      <c r="A246" s="48" t="s">
        <v>53</v>
      </c>
      <c r="B246" s="52" t="s">
        <v>18</v>
      </c>
      <c r="C246" s="6" t="s">
        <v>7</v>
      </c>
      <c r="D246" s="6" t="s">
        <v>115</v>
      </c>
      <c r="E246" s="59" t="s">
        <v>94</v>
      </c>
      <c r="F246" s="76">
        <f>3900+4030-3000</f>
        <v>4930</v>
      </c>
      <c r="G246" s="50">
        <v>4930</v>
      </c>
    </row>
    <row r="247" spans="1:7">
      <c r="A247" s="55" t="s">
        <v>119</v>
      </c>
      <c r="B247" s="52" t="s">
        <v>18</v>
      </c>
      <c r="C247" s="6" t="s">
        <v>7</v>
      </c>
      <c r="D247" s="6" t="s">
        <v>115</v>
      </c>
      <c r="E247" s="59" t="s">
        <v>16</v>
      </c>
      <c r="F247" s="76">
        <v>15045</v>
      </c>
      <c r="G247" s="50">
        <v>1600</v>
      </c>
    </row>
    <row r="248" spans="1:7" ht="37.5" hidden="1">
      <c r="A248" s="57" t="s">
        <v>19</v>
      </c>
      <c r="B248" s="62" t="s">
        <v>65</v>
      </c>
      <c r="C248" s="8"/>
      <c r="D248" s="8"/>
      <c r="E248" s="58"/>
      <c r="F248" s="77">
        <f>SUBTOTAL(9,F249:F251)</f>
        <v>0</v>
      </c>
      <c r="G248" s="49"/>
    </row>
    <row r="249" spans="1:7" ht="37.5" hidden="1">
      <c r="A249" s="48" t="s">
        <v>66</v>
      </c>
      <c r="B249" s="52" t="s">
        <v>65</v>
      </c>
      <c r="C249" s="6" t="s">
        <v>7</v>
      </c>
      <c r="D249" s="6"/>
      <c r="E249" s="59"/>
      <c r="F249" s="75">
        <f>SUBTOTAL(9,F250:F251)</f>
        <v>0</v>
      </c>
      <c r="G249" s="71"/>
    </row>
    <row r="250" spans="1:7" ht="56.25" hidden="1">
      <c r="A250" s="48" t="s">
        <v>161</v>
      </c>
      <c r="B250" s="52" t="s">
        <v>65</v>
      </c>
      <c r="C250" s="6" t="s">
        <v>7</v>
      </c>
      <c r="D250" s="6" t="s">
        <v>160</v>
      </c>
      <c r="E250" s="59"/>
      <c r="F250" s="75">
        <f>SUBTOTAL(9,F251:F251)</f>
        <v>0</v>
      </c>
      <c r="G250" s="71"/>
    </row>
    <row r="251" spans="1:7" hidden="1">
      <c r="A251" s="48" t="s">
        <v>91</v>
      </c>
      <c r="B251" s="52" t="s">
        <v>65</v>
      </c>
      <c r="C251" s="6" t="s">
        <v>7</v>
      </c>
      <c r="D251" s="6" t="s">
        <v>160</v>
      </c>
      <c r="E251" s="59" t="s">
        <v>90</v>
      </c>
      <c r="F251" s="76"/>
      <c r="G251" s="50"/>
    </row>
    <row r="252" spans="1:7" ht="56.25">
      <c r="A252" s="48" t="s">
        <v>173</v>
      </c>
      <c r="B252" s="52" t="s">
        <v>18</v>
      </c>
      <c r="C252" s="6" t="s">
        <v>7</v>
      </c>
      <c r="D252" s="6" t="s">
        <v>154</v>
      </c>
      <c r="E252" s="59"/>
      <c r="F252" s="78">
        <f>SUBTOTAL(9,F253)</f>
        <v>10</v>
      </c>
      <c r="G252" s="72"/>
    </row>
    <row r="253" spans="1:7">
      <c r="A253" s="63" t="s">
        <v>119</v>
      </c>
      <c r="B253" s="64" t="s">
        <v>18</v>
      </c>
      <c r="C253" s="65" t="s">
        <v>7</v>
      </c>
      <c r="D253" s="65" t="s">
        <v>154</v>
      </c>
      <c r="E253" s="66" t="s">
        <v>16</v>
      </c>
      <c r="F253" s="79">
        <v>10</v>
      </c>
      <c r="G253" s="73"/>
    </row>
    <row r="254" spans="1:7" s="3" customFormat="1" ht="19.5">
      <c r="A254" s="67" t="s">
        <v>49</v>
      </c>
      <c r="B254" s="68"/>
      <c r="C254" s="69"/>
      <c r="D254" s="69"/>
      <c r="E254" s="70"/>
      <c r="F254" s="80">
        <f>SUBTOTAL(9,F10:F253)</f>
        <v>984869</v>
      </c>
      <c r="G254" s="74">
        <f>SUBTOTAL(9,G10:G251)</f>
        <v>561918</v>
      </c>
    </row>
    <row r="255" spans="1:7" ht="22.5" customHeight="1">
      <c r="A255" s="36" t="s">
        <v>171</v>
      </c>
      <c r="B255" s="37"/>
      <c r="C255" s="37"/>
      <c r="D255" s="37"/>
      <c r="E255" s="37"/>
      <c r="F255" s="38"/>
      <c r="G255" s="39"/>
    </row>
    <row r="256" spans="1:7" ht="59.25" customHeight="1">
      <c r="A256" s="29"/>
      <c r="B256" s="30"/>
      <c r="C256" s="30"/>
      <c r="D256" s="30"/>
      <c r="E256" s="30"/>
      <c r="F256" s="31"/>
      <c r="G256" s="31"/>
    </row>
    <row r="257" spans="1:7" s="11" customFormat="1">
      <c r="A257" s="16" t="s">
        <v>59</v>
      </c>
      <c r="B257" s="21"/>
      <c r="C257" s="21"/>
      <c r="D257" s="21"/>
      <c r="E257" s="21"/>
      <c r="F257" s="22"/>
      <c r="G257" s="22"/>
    </row>
    <row r="258" spans="1:7" s="12" customFormat="1" ht="19.5">
      <c r="A258" s="20" t="s">
        <v>55</v>
      </c>
      <c r="B258" s="23"/>
      <c r="C258" s="23"/>
      <c r="D258" s="24"/>
      <c r="E258" s="23"/>
      <c r="F258" s="19">
        <f>SUMIFS(F$10:F$253,$C$10:$C$253,"",$B$10:$B$253,"??")</f>
        <v>984869</v>
      </c>
      <c r="G258" s="19">
        <f>SUMIFS(G$10:G$253,$C$10:$C$253,"",$B$10:$B$253,"??")</f>
        <v>561918</v>
      </c>
    </row>
    <row r="259" spans="1:7">
      <c r="A259" s="20" t="s">
        <v>56</v>
      </c>
      <c r="B259" s="23"/>
      <c r="C259" s="23"/>
      <c r="D259" s="24"/>
      <c r="E259" s="23"/>
      <c r="F259" s="19">
        <f>SUMIFS(F$10:F$253,$D$10:$D$253,"",$C$10:$C$253,"??")</f>
        <v>984869</v>
      </c>
      <c r="G259" s="19">
        <f>SUMIFS(G$10:G$253,$D$10:$D$253,"",$C$10:$C$253,"??")</f>
        <v>561918</v>
      </c>
    </row>
    <row r="260" spans="1:7">
      <c r="A260" s="20" t="s">
        <v>57</v>
      </c>
      <c r="B260" s="23"/>
      <c r="C260" s="23"/>
      <c r="D260" s="24"/>
      <c r="E260" s="23"/>
      <c r="F260" s="19">
        <f>SUMIFS(F$10:F$253,$E$10:$E$253,"",$D$10:$D$253,"???????")</f>
        <v>984869</v>
      </c>
      <c r="G260" s="19">
        <f>SUMIFS(G$10:G$253,$E$10:$E$253,"",$D$10:$D$253,"???????")</f>
        <v>561918</v>
      </c>
    </row>
    <row r="261" spans="1:7">
      <c r="A261" s="20" t="s">
        <v>60</v>
      </c>
      <c r="B261" s="23"/>
      <c r="C261" s="23"/>
      <c r="D261" s="24"/>
      <c r="E261" s="23"/>
      <c r="F261" s="19">
        <f>SUMIFS(F$10:F$253,$E$10:$E$253,"???")</f>
        <v>984869</v>
      </c>
      <c r="G261" s="19">
        <f>SUMIFS(G$10:G$253,$E$10:$E$253,"???")</f>
        <v>561918</v>
      </c>
    </row>
    <row r="262" spans="1:7">
      <c r="B262" s="25"/>
      <c r="C262" s="25"/>
      <c r="D262" s="25"/>
      <c r="E262" s="25"/>
      <c r="F262" s="26"/>
      <c r="G262" s="26"/>
    </row>
    <row r="263" spans="1:7">
      <c r="B263" s="25"/>
      <c r="C263" s="25"/>
      <c r="D263" s="25"/>
      <c r="E263" s="25"/>
      <c r="F263" s="26"/>
      <c r="G263" s="26"/>
    </row>
    <row r="264" spans="1:7" s="28" customFormat="1">
      <c r="A264" s="33"/>
      <c r="B264" s="34"/>
      <c r="C264" s="34"/>
      <c r="D264" s="34"/>
      <c r="E264" s="34"/>
      <c r="F264" s="35"/>
      <c r="G264" s="35"/>
    </row>
    <row r="265" spans="1:7" s="28" customFormat="1">
      <c r="A265" s="41" t="s">
        <v>62</v>
      </c>
      <c r="B265" s="42"/>
      <c r="C265" s="42"/>
      <c r="D265" s="42"/>
      <c r="E265" s="42"/>
      <c r="F265" s="43"/>
      <c r="G265" s="43"/>
    </row>
    <row r="266" spans="1:7" s="28" customFormat="1">
      <c r="A266" s="44" t="s">
        <v>7</v>
      </c>
      <c r="B266" s="24"/>
      <c r="C266" s="24"/>
      <c r="D266" s="24"/>
      <c r="E266" s="24"/>
      <c r="F266" s="45">
        <f t="shared" ref="F266:G277" si="1">SUMIFS(F$10:F$253,$B$10:$B$253,$A266,$E$10:$E$253,"???")</f>
        <v>142072</v>
      </c>
      <c r="G266" s="45">
        <f t="shared" si="1"/>
        <v>47642</v>
      </c>
    </row>
    <row r="267" spans="1:7" s="28" customFormat="1">
      <c r="A267" s="44" t="s">
        <v>8</v>
      </c>
      <c r="B267" s="24"/>
      <c r="C267" s="24"/>
      <c r="D267" s="24"/>
      <c r="E267" s="24"/>
      <c r="F267" s="45">
        <f t="shared" si="1"/>
        <v>13</v>
      </c>
      <c r="G267" s="45">
        <f t="shared" si="1"/>
        <v>0</v>
      </c>
    </row>
    <row r="268" spans="1:7" s="28" customFormat="1">
      <c r="A268" s="44" t="s">
        <v>9</v>
      </c>
      <c r="B268" s="24"/>
      <c r="C268" s="24"/>
      <c r="D268" s="24"/>
      <c r="E268" s="24"/>
      <c r="F268" s="45">
        <f t="shared" si="1"/>
        <v>1327</v>
      </c>
      <c r="G268" s="45">
        <f t="shared" si="1"/>
        <v>235</v>
      </c>
    </row>
    <row r="269" spans="1:7" s="28" customFormat="1">
      <c r="A269" s="44" t="s">
        <v>12</v>
      </c>
      <c r="B269" s="24"/>
      <c r="C269" s="24"/>
      <c r="D269" s="24"/>
      <c r="E269" s="24"/>
      <c r="F269" s="45">
        <f t="shared" si="1"/>
        <v>134035</v>
      </c>
      <c r="G269" s="45">
        <f t="shared" si="1"/>
        <v>58835</v>
      </c>
    </row>
    <row r="270" spans="1:7" s="28" customFormat="1">
      <c r="A270" s="44" t="s">
        <v>28</v>
      </c>
      <c r="B270" s="24"/>
      <c r="C270" s="24"/>
      <c r="D270" s="24"/>
      <c r="E270" s="24"/>
      <c r="F270" s="45">
        <f t="shared" si="1"/>
        <v>134361</v>
      </c>
      <c r="G270" s="45">
        <f t="shared" si="1"/>
        <v>50703</v>
      </c>
    </row>
    <row r="271" spans="1:7" s="28" customFormat="1">
      <c r="A271" s="44" t="s">
        <v>32</v>
      </c>
      <c r="B271" s="24"/>
      <c r="C271" s="24"/>
      <c r="D271" s="24"/>
      <c r="E271" s="24"/>
      <c r="F271" s="45">
        <f t="shared" si="1"/>
        <v>710</v>
      </c>
      <c r="G271" s="45">
        <f t="shared" si="1"/>
        <v>0</v>
      </c>
    </row>
    <row r="272" spans="1:7" s="28" customFormat="1">
      <c r="A272" s="44" t="s">
        <v>17</v>
      </c>
      <c r="B272" s="24"/>
      <c r="C272" s="24"/>
      <c r="D272" s="24"/>
      <c r="E272" s="24"/>
      <c r="F272" s="45">
        <f t="shared" si="1"/>
        <v>237311</v>
      </c>
      <c r="G272" s="45">
        <f t="shared" si="1"/>
        <v>137014</v>
      </c>
    </row>
    <row r="273" spans="1:7" s="28" customFormat="1">
      <c r="A273" s="44" t="s">
        <v>25</v>
      </c>
      <c r="B273" s="24"/>
      <c r="C273" s="24"/>
      <c r="D273" s="24"/>
      <c r="E273" s="24"/>
      <c r="F273" s="45">
        <f t="shared" si="1"/>
        <v>160234</v>
      </c>
      <c r="G273" s="45">
        <f t="shared" si="1"/>
        <v>125786</v>
      </c>
    </row>
    <row r="274" spans="1:7" s="28" customFormat="1">
      <c r="A274" s="44" t="s">
        <v>24</v>
      </c>
      <c r="B274" s="24"/>
      <c r="C274" s="24"/>
      <c r="D274" s="24"/>
      <c r="E274" s="24"/>
      <c r="F274" s="45">
        <f t="shared" si="1"/>
        <v>0</v>
      </c>
      <c r="G274" s="45">
        <f t="shared" si="1"/>
        <v>0</v>
      </c>
    </row>
    <row r="275" spans="1:7" s="28" customFormat="1">
      <c r="A275" s="44" t="s">
        <v>41</v>
      </c>
      <c r="B275" s="24"/>
      <c r="C275" s="24"/>
      <c r="D275" s="24"/>
      <c r="E275" s="24"/>
      <c r="F275" s="45">
        <f t="shared" si="1"/>
        <v>154359</v>
      </c>
      <c r="G275" s="45">
        <f t="shared" si="1"/>
        <v>135173</v>
      </c>
    </row>
    <row r="276" spans="1:7" s="28" customFormat="1">
      <c r="A276" s="44" t="s">
        <v>18</v>
      </c>
      <c r="B276" s="24"/>
      <c r="C276" s="24"/>
      <c r="D276" s="24"/>
      <c r="E276" s="24"/>
      <c r="F276" s="45">
        <f t="shared" si="1"/>
        <v>20447</v>
      </c>
      <c r="G276" s="45">
        <f t="shared" si="1"/>
        <v>6530</v>
      </c>
    </row>
    <row r="277" spans="1:7" s="28" customFormat="1">
      <c r="A277" s="44" t="s">
        <v>65</v>
      </c>
      <c r="B277" s="24"/>
      <c r="C277" s="24"/>
      <c r="D277" s="24"/>
      <c r="E277" s="24"/>
      <c r="F277" s="45">
        <f t="shared" si="1"/>
        <v>0</v>
      </c>
      <c r="G277" s="45">
        <f t="shared" si="1"/>
        <v>0</v>
      </c>
    </row>
    <row r="278" spans="1:7" s="27" customFormat="1">
      <c r="A278" s="46" t="s">
        <v>61</v>
      </c>
      <c r="B278" s="42"/>
      <c r="C278" s="42"/>
      <c r="D278" s="47"/>
      <c r="E278" s="42"/>
      <c r="F278" s="43">
        <f>SUM(F266:F277)</f>
        <v>984869</v>
      </c>
      <c r="G278" s="43">
        <f>SUM(G266:G277)</f>
        <v>561918</v>
      </c>
    </row>
  </sheetData>
  <autoFilter ref="A9:G255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36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56 D10:D177 D179:D25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  <rowBreaks count="1" manualBreakCount="1">
    <brk id="2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2015-12-22T04:29:48Z</cp:lastPrinted>
  <dcterms:created xsi:type="dcterms:W3CDTF">2009-11-05T14:15:41Z</dcterms:created>
  <dcterms:modified xsi:type="dcterms:W3CDTF">2015-12-24T10:37:48Z</dcterms:modified>
</cp:coreProperties>
</file>